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workbookProtection workbookPassword="A6D1" lockStructure="1"/>
  <bookViews>
    <workbookView xWindow="120" yWindow="105" windowWidth="9375" windowHeight="5220" tabRatio="601" firstSheet="4" activeTab="11"/>
  </bookViews>
  <sheets>
    <sheet name="CODE" sheetId="38" state="hidden" r:id="rId1"/>
    <sheet name="Bia" sheetId="22" r:id="rId2"/>
    <sheet name="bieu1" sheetId="1" r:id="rId3"/>
    <sheet name="bieu2 CD cac he" sheetId="35" r:id="rId4"/>
    <sheet name="bieu2 do tuoi" sheetId="37" r:id="rId5"/>
    <sheet name="bieu2 CĐ" sheetId="39" r:id="rId6"/>
    <sheet name="bieu2 TCCN" sheetId="30" r:id="rId7"/>
    <sheet name="bieu3" sheetId="18" r:id="rId8"/>
    <sheet name="bieu4a" sheetId="17" r:id="rId9"/>
    <sheet name="bieu5.1" sheetId="4" r:id="rId10"/>
    <sheet name="bieu5.2" sheetId="6" r:id="rId11"/>
    <sheet name="CSVC" sheetId="36" r:id="rId12"/>
    <sheet name="bieu7 TC" sheetId="41" r:id="rId13"/>
  </sheets>
  <externalReferences>
    <externalReference r:id="rId14"/>
  </externalReferences>
  <definedNames>
    <definedName name="B24_CHUYEN">'bieu2 TCCN'!$B$243:$H$244</definedName>
    <definedName name="B24_DTNT">'bieu2 TCCN'!$B$246:$H$247</definedName>
    <definedName name="B24_HSDB">'bieu2 TCCN'!$B$240:$H$241</definedName>
    <definedName name="B51_CBHC">bieu5.1!$C$15:$V$16</definedName>
    <definedName name="B51_CBHC_GD">bieu5.1!$C$16:$V$17</definedName>
    <definedName name="B51_CBQL">bieu5.1!$C$13:$V$14</definedName>
    <definedName name="B51_CBQL_KGD">bieu5.1!$C$14:$V$15</definedName>
    <definedName name="B51_GVTG">bieu5.1!$C$19:$V$21</definedName>
    <definedName name="B51_NGND">bieu5.1!$C$23:$V$24</definedName>
    <definedName name="B51_NGUT">bieu5.1!$C$24:$V$25</definedName>
    <definedName name="B51_NV">bieu5.1!$C$17:$V$18</definedName>
    <definedName name="B6_BB">CSVC!$D$35:$H$36</definedName>
    <definedName name="B6_KTX">CSVC!$D$32:$H$33</definedName>
    <definedName name="B6_KTX_SP">CSVC!$D$33:$H$34</definedName>
    <definedName name="B6_NN">CSVC!$D$20:$H$21</definedName>
    <definedName name="B6_NN_SP">CSVC!$D$21:$H$22</definedName>
    <definedName name="B6_PMT">CSVC!$D$18:$H$19</definedName>
    <definedName name="B6_PMT_SP">CSVC!$D$19:$H$20</definedName>
    <definedName name="B6_PN">CSVC!$D$22:$H$23</definedName>
    <definedName name="B6_PN_SP">CSVC!$D$23:$H$24</definedName>
    <definedName name="B6_PT">CSVC!$D$30:$H$31</definedName>
    <definedName name="B6_PT_SP">CSVC!$D$31:$H$32</definedName>
    <definedName name="B6_SP">CSVC!$D$16:$H$17</definedName>
    <definedName name="B6_SVD">CSVC!$D$36:$H$37</definedName>
    <definedName name="B6_TN">CSVC!$D$26:$H$27</definedName>
    <definedName name="B6_TN_SP">CSVC!$D$27:$H$28</definedName>
    <definedName name="B6_TV">CSVC!$D$24:$H$25</definedName>
    <definedName name="B6_TV_SP">CSVC!$D$25:$H$26</definedName>
    <definedName name="B6_XU">CSVC!$D$28:$H$29</definedName>
    <definedName name="B6_XU_SP">CSVC!$D$29:$H$30</definedName>
    <definedName name="bieu_052_01">bieu5.2!$B$10:$M$11</definedName>
    <definedName name="bieu_07_01">'bieu7 TC'!$C$10:$D$11</definedName>
    <definedName name="bieu_07_02">'bieu7 TC'!$C$11:$D$12</definedName>
    <definedName name="bieu_07_03">'bieu7 TC'!$C$12:$D$13</definedName>
    <definedName name="bieu_07_04">'bieu7 TC'!$C$13:$D$14</definedName>
    <definedName name="bieu_07_05">'bieu7 TC'!$C$14:$D$15</definedName>
    <definedName name="bieu_07_06">'bieu7 TC'!$C$15:$D$16</definedName>
    <definedName name="bieu_07_07">'bieu7 TC'!$C$16:$D$17</definedName>
    <definedName name="bieu_07_08">'bieu7 TC'!$C$17:$D$18</definedName>
    <definedName name="bieu_07_09">'bieu7 TC'!$C$18:$D$19</definedName>
    <definedName name="bieu_07_10">'bieu7 TC'!$C$19:$D$20</definedName>
    <definedName name="bieu_07_11">'bieu7 TC'!$C$20:$D$21</definedName>
    <definedName name="bieu_07_12">'bieu7 TC'!$C$21:$D$22</definedName>
    <definedName name="bieu_07_13">'bieu7 TC'!$C$22:$D$23</definedName>
    <definedName name="bieu_07_14">'bieu7 TC'!$C$23:$D$24</definedName>
    <definedName name="bieu_07_15">'bieu7 TC'!$C$24:$D$25</definedName>
    <definedName name="bieu_07_16">'bieu7 TC'!$C$25:$D$26</definedName>
    <definedName name="bieu_1_01">bieu1!$C$13:$G$14</definedName>
    <definedName name="bieu_1_02">bieu1!$C$14:$G$15</definedName>
    <definedName name="bieu_1_03">bieu1!$C$15:$G$16</definedName>
    <definedName name="bieu_1_04">bieu1!$C$16:$G$17</definedName>
    <definedName name="bieu_1_05">bieu1!$C$17:$G$18</definedName>
    <definedName name="bieu_1_06">bieu1!$C$19:$G$20</definedName>
    <definedName name="bieu_1_07">bieu1!$C$20:$G$21</definedName>
    <definedName name="bieu_1_08">bieu1!$C$22:$G$23</definedName>
    <definedName name="bieu_1_09">bieu1!$C$23:$G$24</definedName>
    <definedName name="bieu_1_10">bieu1!$C$24:$G$25</definedName>
    <definedName name="bieu_2_01">'bieu2 CD cac he'!$C$13:$F$14</definedName>
    <definedName name="bieu_2_02">'bieu2 CD cac he'!$C$14:$F$15</definedName>
    <definedName name="bieu_2_03">'bieu2 CD cac he'!$C$15:$F$16</definedName>
    <definedName name="bieu_2_04">'bieu2 CD cac he'!$C$16:$F$17</definedName>
    <definedName name="bieu_2_05">'bieu2 CD cac he'!$C$17:$F$18</definedName>
    <definedName name="bieu_2_06">'bieu2 CD cac he'!$C$19:$F$20</definedName>
    <definedName name="bieu_2_07">'bieu2 CD cac he'!$C$20:$F$21</definedName>
    <definedName name="bieu_2_08">'bieu2 CD cac he'!$C$22:$F$23</definedName>
    <definedName name="bieu_2_09">'bieu2 CD cac he'!$C$23:$F$24</definedName>
    <definedName name="bieu_2_10">'bieu2 CD cac he'!$C$24:$F$25</definedName>
    <definedName name="bieu_3_01">'bieu2 do tuoi'!$C$13:$L$14</definedName>
    <definedName name="bieu_3_02">'bieu2 do tuoi'!$C$14:$L$15</definedName>
    <definedName name="bieu_3_03">'bieu2 do tuoi'!$C$15:$L$16</definedName>
    <definedName name="bieu_3_04">'bieu2 do tuoi'!$C$16:$L$17</definedName>
    <definedName name="bieu_3_05">'bieu2 do tuoi'!$C$17:$L$18</definedName>
    <definedName name="bieu_3_06">'bieu2 do tuoi'!$C$19:$L$20</definedName>
    <definedName name="bieu_3_07">'bieu2 do tuoi'!$C$20:$L$21</definedName>
    <definedName name="bieu_4_01">bieu4a!$D$15:$M$16</definedName>
    <definedName name="bieu_4_02">bieu4a!$D$16:$M$17</definedName>
    <definedName name="bieu_4_03">bieu4a!$D$17:$M$18</definedName>
    <definedName name="bieu_4_04">bieu4a!$D$18:$M$19</definedName>
    <definedName name="bieu_4_05">bieu4a!$D$19:$M$20</definedName>
    <definedName name="bieu_4_06">bieu4a!$D$21:$M$22</definedName>
    <definedName name="bieu_4_07">bieu4a!$D$22:$M$23</definedName>
    <definedName name="bieu_4_08">bieu4a!$D$23:$M$24</definedName>
    <definedName name="bieu_4_09">bieu4a!$D$24:$M$25</definedName>
    <definedName name="bieu_4_10">bieu4a!$D$25:$M$26</definedName>
    <definedName name="BIEU_CBGVNVÐH">bieu5.1!$A$11:$V$22</definedName>
    <definedName name="BIEU_CSVC_Ð.SV">CSVC!$A$11:$H$37</definedName>
    <definedName name="BIEU_NGANHCÐ.HCQ">'bieu2 CĐ'!$A$11:$K$60</definedName>
    <definedName name="BIEU_NGANHCÐ.LT1">'bieu2 CĐ'!$A$158:$K$212</definedName>
    <definedName name="BIEU_NGANHCÐ.LT2">'bieu2 CĐ'!$A$213:$K$268</definedName>
    <definedName name="BIEU_NGANHCÐ.VLVH">'bieu2 CĐ'!$A$81:$K$138</definedName>
    <definedName name="BIEU_QMCÐ_Ð.SV">'bieu2 CD cac he'!$A$12:$F$25</definedName>
    <definedName name="BIEU_TMCÐ_Ð.SV">bieu1!$A$12:$G$25</definedName>
    <definedName name="BIEU_TNCÐCQN_TL">bieu4a!$A$121:$M$196</definedName>
    <definedName name="BIEU_TUOICÐ_Ð.SV">'bieu2 do tuoi'!$A$12:$L$21</definedName>
    <definedName name="CD_NGANH_DTLT">'bieu2 CĐ'!$B$157:$K$268</definedName>
    <definedName name="CD_NGANH_HCQ">'bieu2 CĐ'!$B$12:$K$60</definedName>
    <definedName name="CD_NGANH_VHVL">'bieu2 CĐ'!$B$82:$K$138</definedName>
    <definedName name="CONGLAP">"Rectangle 175"</definedName>
    <definedName name="CSVC_DDNT">CSVC!$D$12:$D$13</definedName>
    <definedName name="CSVC_GD">CSVC!$D$15:$H$16</definedName>
    <definedName name="LOAIHINH_CHON">[1]CODE!$H$2:$H$4</definedName>
    <definedName name="NGANH_THS_LIST">[1]CODE!$Q$1:$S$81</definedName>
    <definedName name="NGANH_TS_LIST">[1]CODE!$U$1:$W$76</definedName>
    <definedName name="NGHANH_CD_CHON">CODE!$K$1:$K$231</definedName>
    <definedName name="NGHANH_CD_LIST" localSheetId="12">[1]CODE!$K$1:$L$230</definedName>
    <definedName name="NGHANH_CD_LIST">CODE!$J$1:$K$231</definedName>
    <definedName name="NGHANH_DH_CHON">[1]CODE!$N$1:$N$91</definedName>
    <definedName name="NGHANH_DH_LIST">[1]CODE!$N$1:$O$402</definedName>
    <definedName name="_xlnm.Print_Area" localSheetId="1">Bia!$B$1:$L$25</definedName>
    <definedName name="_xlnm.Print_Area" localSheetId="2">bieu1!$B$1:$H$34</definedName>
    <definedName name="_xlnm.Print_Area" localSheetId="5">'bieu2 CĐ'!$B$71:$N$276,'bieu2 CĐ'!#REF!,'bieu2 CĐ'!$B$1:$N$68</definedName>
    <definedName name="_xlnm.Print_Area" localSheetId="3">'bieu2 CD cac he'!$B$1:$G$34</definedName>
    <definedName name="_xlnm.Print_Area" localSheetId="6">'bieu2 TCCN'!$A$1:$M$66,'bieu2 TCCN'!$A$69:$M$145,'bieu2 TCCN'!$A$148:$M$229,'bieu2 TCCN'!$A$232:$M$256</definedName>
    <definedName name="_xlnm.Print_Area" localSheetId="7">bieu3!$A$1:$K$36</definedName>
    <definedName name="_xlnm.Print_Area" localSheetId="9">bieu5.1!$B$1:$V$35</definedName>
    <definedName name="_xlnm.Print_Area" localSheetId="11">CSVC!$B$1:$H$47</definedName>
    <definedName name="THONG_TIN">CODE!$F$1:$G$4</definedName>
    <definedName name="TRUONG_CHON">CODE!$A$2:$A$292</definedName>
    <definedName name="TRUONG_LIST">CODE!$A$2:$B$292</definedName>
    <definedName name="tt">CODE!$A$1:$B$289</definedName>
  </definedNames>
  <calcPr calcId="144525"/>
</workbook>
</file>

<file path=xl/calcChain.xml><?xml version="1.0" encoding="utf-8"?>
<calcChain xmlns="http://schemas.openxmlformats.org/spreadsheetml/2006/main">
  <c r="E2" i="36" l="1"/>
  <c r="D2" i="41"/>
  <c r="C24" i="4"/>
  <c r="D24" i="4"/>
  <c r="Y24" i="4"/>
  <c r="Z24" i="4"/>
  <c r="AA24" i="4"/>
  <c r="AE24" i="4"/>
  <c r="C25" i="4"/>
  <c r="AA25" i="4"/>
  <c r="D25" i="4"/>
  <c r="AB25" i="4"/>
  <c r="Y25" i="4"/>
  <c r="Z25" i="4"/>
  <c r="AC25" i="4"/>
  <c r="AD25" i="4"/>
  <c r="AE25" i="4"/>
  <c r="AQ23" i="4"/>
  <c r="AP23" i="4"/>
  <c r="AO23" i="4"/>
  <c r="AN23" i="4"/>
  <c r="AM23" i="4"/>
  <c r="AL23" i="4"/>
  <c r="AK23" i="4"/>
  <c r="AJ23" i="4"/>
  <c r="AI23" i="4"/>
  <c r="AH23" i="4"/>
  <c r="AG23" i="4"/>
  <c r="AF23" i="4"/>
  <c r="AE23" i="4"/>
  <c r="AD23" i="4"/>
  <c r="AC23" i="4"/>
  <c r="AB23" i="4"/>
  <c r="AA23" i="4"/>
  <c r="Z23" i="4"/>
  <c r="Y23" i="4"/>
  <c r="X23" i="4"/>
  <c r="D22" i="4"/>
  <c r="AE22" i="4"/>
  <c r="C22" i="4"/>
  <c r="Y22" i="4"/>
  <c r="D20" i="4"/>
  <c r="C20" i="4"/>
  <c r="C22" i="1"/>
  <c r="C19" i="1"/>
  <c r="C16" i="1"/>
  <c r="C13" i="1"/>
  <c r="D163" i="39"/>
  <c r="D164" i="39"/>
  <c r="D165" i="39"/>
  <c r="D166" i="39"/>
  <c r="D167" i="39"/>
  <c r="D168" i="39"/>
  <c r="D169" i="39"/>
  <c r="D170" i="39"/>
  <c r="D171" i="39"/>
  <c r="D172" i="39"/>
  <c r="D173" i="39"/>
  <c r="D174" i="39"/>
  <c r="D175" i="39"/>
  <c r="D176" i="39"/>
  <c r="D177" i="39"/>
  <c r="D178" i="39"/>
  <c r="D179" i="39"/>
  <c r="D180" i="39"/>
  <c r="D181" i="39"/>
  <c r="D182" i="39"/>
  <c r="D183" i="39"/>
  <c r="D184" i="39"/>
  <c r="D185" i="39"/>
  <c r="D186" i="39"/>
  <c r="D187" i="39"/>
  <c r="D188" i="39"/>
  <c r="D189" i="39"/>
  <c r="D190" i="39"/>
  <c r="D191" i="39"/>
  <c r="D192" i="39"/>
  <c r="D193" i="39"/>
  <c r="D194" i="39"/>
  <c r="D195" i="39"/>
  <c r="D196" i="39"/>
  <c r="D197" i="39"/>
  <c r="D198" i="39"/>
  <c r="D199" i="39"/>
  <c r="D200" i="39"/>
  <c r="D201" i="39"/>
  <c r="D202" i="39"/>
  <c r="D203" i="39"/>
  <c r="D204" i="39"/>
  <c r="D205" i="39"/>
  <c r="D206" i="39"/>
  <c r="D207" i="39"/>
  <c r="D208" i="39"/>
  <c r="D209" i="39"/>
  <c r="D210" i="39"/>
  <c r="D211" i="39"/>
  <c r="D212" i="39"/>
  <c r="E159" i="39"/>
  <c r="E157" i="39"/>
  <c r="F159" i="39"/>
  <c r="F157" i="39"/>
  <c r="G159" i="39"/>
  <c r="H159" i="39"/>
  <c r="I159" i="39"/>
  <c r="J159" i="39"/>
  <c r="K159" i="39"/>
  <c r="K157" i="39"/>
  <c r="J157" i="39"/>
  <c r="G157" i="39"/>
  <c r="B125" i="17"/>
  <c r="B126" i="17"/>
  <c r="B127" i="17"/>
  <c r="B128" i="17"/>
  <c r="B129" i="17"/>
  <c r="B130" i="17"/>
  <c r="B131" i="17"/>
  <c r="B132" i="17"/>
  <c r="B133" i="17"/>
  <c r="B134" i="17"/>
  <c r="B135" i="17"/>
  <c r="B136" i="17"/>
  <c r="B137" i="17"/>
  <c r="B138" i="17"/>
  <c r="B139" i="17"/>
  <c r="B140" i="17"/>
  <c r="B141" i="17"/>
  <c r="B142" i="17"/>
  <c r="B143" i="17"/>
  <c r="B144" i="17"/>
  <c r="B145" i="17"/>
  <c r="B146" i="17"/>
  <c r="B147" i="17"/>
  <c r="B148" i="17"/>
  <c r="B149" i="17"/>
  <c r="B150" i="17"/>
  <c r="B151" i="17"/>
  <c r="B152" i="17"/>
  <c r="B153" i="17"/>
  <c r="B154" i="17"/>
  <c r="B155" i="17"/>
  <c r="B156" i="17"/>
  <c r="B157" i="17"/>
  <c r="B158" i="17"/>
  <c r="B159" i="17"/>
  <c r="B160" i="17"/>
  <c r="B161" i="17"/>
  <c r="B162" i="17"/>
  <c r="B163" i="17"/>
  <c r="B164" i="17"/>
  <c r="B165" i="17"/>
  <c r="B166" i="17"/>
  <c r="B167" i="17"/>
  <c r="B168" i="17"/>
  <c r="B169" i="17"/>
  <c r="B170" i="17"/>
  <c r="B171" i="17"/>
  <c r="B172" i="17"/>
  <c r="B173" i="17"/>
  <c r="B174" i="17"/>
  <c r="B175" i="17"/>
  <c r="B176" i="17"/>
  <c r="B177" i="17"/>
  <c r="B178" i="17"/>
  <c r="B179" i="17"/>
  <c r="B180" i="17"/>
  <c r="B181" i="17"/>
  <c r="B182" i="17"/>
  <c r="B183" i="17"/>
  <c r="B184" i="17"/>
  <c r="B185" i="17"/>
  <c r="B186" i="17"/>
  <c r="B187" i="17"/>
  <c r="B188" i="17"/>
  <c r="B189" i="17"/>
  <c r="B190" i="17"/>
  <c r="B191" i="17"/>
  <c r="B192" i="17"/>
  <c r="B193" i="17"/>
  <c r="B194" i="17"/>
  <c r="B195" i="17"/>
  <c r="B196" i="17"/>
  <c r="B124"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B82" i="17"/>
  <c r="B83" i="17"/>
  <c r="B84" i="17"/>
  <c r="B85" i="17"/>
  <c r="B86" i="17"/>
  <c r="B87" i="17"/>
  <c r="B88" i="17"/>
  <c r="B89" i="17"/>
  <c r="B90" i="17"/>
  <c r="B91" i="17"/>
  <c r="B92" i="17"/>
  <c r="B93" i="17"/>
  <c r="B94" i="17"/>
  <c r="B95" i="17"/>
  <c r="B96" i="17"/>
  <c r="B97" i="17"/>
  <c r="B98" i="17"/>
  <c r="B99" i="17"/>
  <c r="B100" i="17"/>
  <c r="B101" i="17"/>
  <c r="B102" i="17"/>
  <c r="B103" i="17"/>
  <c r="B104" i="17"/>
  <c r="B105" i="17"/>
  <c r="B106" i="17"/>
  <c r="B107" i="17"/>
  <c r="B108" i="17"/>
  <c r="B109" i="17"/>
  <c r="B110" i="17"/>
  <c r="B111" i="17"/>
  <c r="B112" i="17"/>
  <c r="B113" i="17"/>
  <c r="B114" i="17"/>
  <c r="B115" i="17"/>
  <c r="B116" i="17"/>
  <c r="B117" i="17"/>
  <c r="B118" i="17"/>
  <c r="B120" i="17"/>
  <c r="B53" i="17"/>
  <c r="O37" i="36"/>
  <c r="N37" i="36"/>
  <c r="M37" i="36"/>
  <c r="L37" i="36"/>
  <c r="K37" i="36"/>
  <c r="J37" i="36"/>
  <c r="O36" i="36"/>
  <c r="N36" i="36"/>
  <c r="M36" i="36"/>
  <c r="L36" i="36"/>
  <c r="K36" i="36"/>
  <c r="J36" i="36"/>
  <c r="O35" i="36"/>
  <c r="N35" i="36"/>
  <c r="M35" i="36"/>
  <c r="L35" i="36"/>
  <c r="K35" i="36"/>
  <c r="J35" i="36"/>
  <c r="O34" i="36"/>
  <c r="N34" i="36"/>
  <c r="M34" i="36"/>
  <c r="L34" i="36"/>
  <c r="K34" i="36"/>
  <c r="J34" i="36"/>
  <c r="O33" i="36"/>
  <c r="N33" i="36"/>
  <c r="M33" i="36"/>
  <c r="L33" i="36"/>
  <c r="K33" i="36"/>
  <c r="J33" i="36"/>
  <c r="O32" i="36"/>
  <c r="N32" i="36"/>
  <c r="M32" i="36"/>
  <c r="L32" i="36"/>
  <c r="K32" i="36"/>
  <c r="J32" i="36"/>
  <c r="O31" i="36"/>
  <c r="N31" i="36"/>
  <c r="M31" i="36"/>
  <c r="L31" i="36"/>
  <c r="K31" i="36"/>
  <c r="J31" i="36"/>
  <c r="O30" i="36"/>
  <c r="N30" i="36"/>
  <c r="M30" i="36"/>
  <c r="L30" i="36"/>
  <c r="K30" i="36"/>
  <c r="J30" i="36"/>
  <c r="O29" i="36"/>
  <c r="N29" i="36"/>
  <c r="M29" i="36"/>
  <c r="L29" i="36"/>
  <c r="K29" i="36"/>
  <c r="J29" i="36"/>
  <c r="O28" i="36"/>
  <c r="N28" i="36"/>
  <c r="M28" i="36"/>
  <c r="L28" i="36"/>
  <c r="K28" i="36"/>
  <c r="J28" i="36"/>
  <c r="O27" i="36"/>
  <c r="N27" i="36"/>
  <c r="M27" i="36"/>
  <c r="L27" i="36"/>
  <c r="K27" i="36"/>
  <c r="J27" i="36"/>
  <c r="O26" i="36"/>
  <c r="N26" i="36"/>
  <c r="M26" i="36"/>
  <c r="L26" i="36"/>
  <c r="K26" i="36"/>
  <c r="J26" i="36"/>
  <c r="O25" i="36"/>
  <c r="N25" i="36"/>
  <c r="M25" i="36"/>
  <c r="L25" i="36"/>
  <c r="K25" i="36"/>
  <c r="J25" i="36"/>
  <c r="O24" i="36"/>
  <c r="N24" i="36"/>
  <c r="M24" i="36"/>
  <c r="L24" i="36"/>
  <c r="K24" i="36"/>
  <c r="J24" i="36"/>
  <c r="O23" i="36"/>
  <c r="N23" i="36"/>
  <c r="M23" i="36"/>
  <c r="L23" i="36"/>
  <c r="K23" i="36"/>
  <c r="J23" i="36"/>
  <c r="O22" i="36"/>
  <c r="N22" i="36"/>
  <c r="M22" i="36"/>
  <c r="L22" i="36"/>
  <c r="K22" i="36"/>
  <c r="J22" i="36"/>
  <c r="O21" i="36"/>
  <c r="N21" i="36"/>
  <c r="M21" i="36"/>
  <c r="L21" i="36"/>
  <c r="K21" i="36"/>
  <c r="J21" i="36"/>
  <c r="O20" i="36"/>
  <c r="N20" i="36"/>
  <c r="M20" i="36"/>
  <c r="L20" i="36"/>
  <c r="K20" i="36"/>
  <c r="J20" i="36"/>
  <c r="O19" i="36"/>
  <c r="N19" i="36"/>
  <c r="M19" i="36"/>
  <c r="L19" i="36"/>
  <c r="K19" i="36"/>
  <c r="J19" i="36"/>
  <c r="O18" i="36"/>
  <c r="N18" i="36"/>
  <c r="M18" i="36"/>
  <c r="L18" i="36"/>
  <c r="K18" i="36"/>
  <c r="J18" i="36"/>
  <c r="O17" i="36"/>
  <c r="N17" i="36"/>
  <c r="M17" i="36"/>
  <c r="L17" i="36"/>
  <c r="K17" i="36"/>
  <c r="J17" i="36"/>
  <c r="O16" i="36"/>
  <c r="N16" i="36"/>
  <c r="M16" i="36"/>
  <c r="L16" i="36"/>
  <c r="K16" i="36"/>
  <c r="J16" i="36"/>
  <c r="O15" i="36"/>
  <c r="N15" i="36"/>
  <c r="M15" i="36"/>
  <c r="L15" i="36"/>
  <c r="K15" i="36"/>
  <c r="J15" i="36"/>
  <c r="O14" i="36"/>
  <c r="N14" i="36"/>
  <c r="M14" i="36"/>
  <c r="L14" i="36"/>
  <c r="K14" i="36"/>
  <c r="J14" i="36"/>
  <c r="D15" i="4"/>
  <c r="AB15" i="4"/>
  <c r="D16" i="4"/>
  <c r="AC16" i="4"/>
  <c r="D17" i="4"/>
  <c r="AD17" i="4"/>
  <c r="D18" i="4"/>
  <c r="AC18" i="4"/>
  <c r="AB21" i="4"/>
  <c r="D14" i="4"/>
  <c r="AC14" i="4"/>
  <c r="C15" i="4"/>
  <c r="Y15" i="4"/>
  <c r="C16" i="4"/>
  <c r="Z16" i="4"/>
  <c r="C17" i="4"/>
  <c r="Z17" i="4"/>
  <c r="C18" i="4"/>
  <c r="X21" i="4"/>
  <c r="C14" i="4"/>
  <c r="E13" i="4"/>
  <c r="E12" i="4"/>
  <c r="F13" i="4"/>
  <c r="F12" i="4"/>
  <c r="G13" i="4"/>
  <c r="G12" i="4"/>
  <c r="H13" i="4"/>
  <c r="H12" i="4"/>
  <c r="I13" i="4"/>
  <c r="I12" i="4"/>
  <c r="J13" i="4"/>
  <c r="J12" i="4"/>
  <c r="K13" i="4"/>
  <c r="K12" i="4"/>
  <c r="L13" i="4"/>
  <c r="L12" i="4"/>
  <c r="M13" i="4"/>
  <c r="M12" i="4"/>
  <c r="N13" i="4"/>
  <c r="N12" i="4"/>
  <c r="O13" i="4"/>
  <c r="O12" i="4"/>
  <c r="P13" i="4"/>
  <c r="P12" i="4"/>
  <c r="Q13" i="4"/>
  <c r="Q12" i="4"/>
  <c r="R13" i="4"/>
  <c r="R12" i="4"/>
  <c r="S13" i="4"/>
  <c r="S12" i="4"/>
  <c r="T13" i="4"/>
  <c r="T12" i="4"/>
  <c r="U13" i="4"/>
  <c r="U12" i="4"/>
  <c r="V13" i="4"/>
  <c r="V12" i="4"/>
  <c r="P219" i="17"/>
  <c r="Q219" i="17"/>
  <c r="R219" i="17"/>
  <c r="S219" i="17"/>
  <c r="P220" i="17"/>
  <c r="Q220" i="17"/>
  <c r="R220" i="17"/>
  <c r="S220" i="17"/>
  <c r="P222" i="17"/>
  <c r="Q222" i="17"/>
  <c r="R222" i="17"/>
  <c r="S222" i="17"/>
  <c r="P223" i="17"/>
  <c r="Q223" i="17"/>
  <c r="R223" i="17"/>
  <c r="S223" i="17"/>
  <c r="P16" i="17"/>
  <c r="Q16" i="17"/>
  <c r="R16" i="17"/>
  <c r="S16" i="17"/>
  <c r="P17" i="17"/>
  <c r="Q17" i="17"/>
  <c r="R17" i="17"/>
  <c r="S17" i="17"/>
  <c r="P18" i="17"/>
  <c r="Q18" i="17"/>
  <c r="R18" i="17"/>
  <c r="S18" i="17"/>
  <c r="P19" i="17"/>
  <c r="Q19" i="17"/>
  <c r="R19" i="17"/>
  <c r="S19" i="17"/>
  <c r="P20" i="17"/>
  <c r="Q20" i="17"/>
  <c r="R20" i="17"/>
  <c r="S20" i="17"/>
  <c r="P22" i="17"/>
  <c r="Q22" i="17"/>
  <c r="R22" i="17"/>
  <c r="S22" i="17"/>
  <c r="P23" i="17"/>
  <c r="Q23" i="17"/>
  <c r="R23" i="17"/>
  <c r="S23" i="17"/>
  <c r="P24" i="17"/>
  <c r="Q24" i="17"/>
  <c r="R24" i="17"/>
  <c r="S24" i="17"/>
  <c r="P25" i="17"/>
  <c r="Q25" i="17"/>
  <c r="R25" i="17"/>
  <c r="S25" i="17"/>
  <c r="P26" i="17"/>
  <c r="Q26" i="17"/>
  <c r="R26" i="17"/>
  <c r="S26" i="17"/>
  <c r="P27" i="17"/>
  <c r="Q27" i="17"/>
  <c r="R27" i="17"/>
  <c r="S27" i="17"/>
  <c r="E54" i="17"/>
  <c r="P54" i="17"/>
  <c r="E55" i="17"/>
  <c r="P55" i="17"/>
  <c r="E56" i="17"/>
  <c r="Q56" i="17"/>
  <c r="E57" i="17"/>
  <c r="P57" i="17"/>
  <c r="E58" i="17"/>
  <c r="P58" i="17"/>
  <c r="E59" i="17"/>
  <c r="P59" i="17"/>
  <c r="E60" i="17"/>
  <c r="P60" i="17"/>
  <c r="E61" i="17"/>
  <c r="P61" i="17"/>
  <c r="E62" i="17"/>
  <c r="P62" i="17"/>
  <c r="E63" i="17"/>
  <c r="P63" i="17"/>
  <c r="E64" i="17"/>
  <c r="R64" i="17"/>
  <c r="E65" i="17"/>
  <c r="S65" i="17"/>
  <c r="E66" i="17"/>
  <c r="S66" i="17"/>
  <c r="E67" i="17"/>
  <c r="S67" i="17"/>
  <c r="E68" i="17"/>
  <c r="R68" i="17"/>
  <c r="E69" i="17"/>
  <c r="S69" i="17"/>
  <c r="E70" i="17"/>
  <c r="S70" i="17"/>
  <c r="E71" i="17"/>
  <c r="S71" i="17"/>
  <c r="E72" i="17"/>
  <c r="R72" i="17"/>
  <c r="E73" i="17"/>
  <c r="S73" i="17"/>
  <c r="E74" i="17"/>
  <c r="S74" i="17"/>
  <c r="E75" i="17"/>
  <c r="S75" i="17"/>
  <c r="E76" i="17"/>
  <c r="R76" i="17"/>
  <c r="E77" i="17"/>
  <c r="S77" i="17"/>
  <c r="E78" i="17"/>
  <c r="S78" i="17"/>
  <c r="E79" i="17"/>
  <c r="S79" i="17"/>
  <c r="E80" i="17"/>
  <c r="R80" i="17"/>
  <c r="E81" i="17"/>
  <c r="S81" i="17"/>
  <c r="E82" i="17"/>
  <c r="S82" i="17"/>
  <c r="E83" i="17"/>
  <c r="S83" i="17"/>
  <c r="E84" i="17"/>
  <c r="S84" i="17"/>
  <c r="E85" i="17"/>
  <c r="S85" i="17"/>
  <c r="E86" i="17"/>
  <c r="S86" i="17"/>
  <c r="E87" i="17"/>
  <c r="S87" i="17"/>
  <c r="E88" i="17"/>
  <c r="R88" i="17"/>
  <c r="E89" i="17"/>
  <c r="S89" i="17"/>
  <c r="E90" i="17"/>
  <c r="S90" i="17"/>
  <c r="E91" i="17"/>
  <c r="S91" i="17"/>
  <c r="E92" i="17"/>
  <c r="S92" i="17"/>
  <c r="E93" i="17"/>
  <c r="S93" i="17"/>
  <c r="E94" i="17"/>
  <c r="S94" i="17"/>
  <c r="E95" i="17"/>
  <c r="S95" i="17"/>
  <c r="E96" i="17"/>
  <c r="R96" i="17"/>
  <c r="E97" i="17"/>
  <c r="S97" i="17"/>
  <c r="E98" i="17"/>
  <c r="S98" i="17"/>
  <c r="E99" i="17"/>
  <c r="S99" i="17"/>
  <c r="E100" i="17"/>
  <c r="R100" i="17"/>
  <c r="E101" i="17"/>
  <c r="S101" i="17"/>
  <c r="E102" i="17"/>
  <c r="S102" i="17"/>
  <c r="E103" i="17"/>
  <c r="S103" i="17"/>
  <c r="E104" i="17"/>
  <c r="R104" i="17"/>
  <c r="E105" i="17"/>
  <c r="S105" i="17"/>
  <c r="E106" i="17"/>
  <c r="S106" i="17"/>
  <c r="E107" i="17"/>
  <c r="S107" i="17"/>
  <c r="E108" i="17"/>
  <c r="R108" i="17"/>
  <c r="E109" i="17"/>
  <c r="S109" i="17"/>
  <c r="E110" i="17"/>
  <c r="S110" i="17"/>
  <c r="E111" i="17"/>
  <c r="S111" i="17"/>
  <c r="E112" i="17"/>
  <c r="R112" i="17"/>
  <c r="E113" i="17"/>
  <c r="S113" i="17"/>
  <c r="E114" i="17"/>
  <c r="S114" i="17"/>
  <c r="E115" i="17"/>
  <c r="S115" i="17"/>
  <c r="E116" i="17"/>
  <c r="S116" i="17"/>
  <c r="E117" i="17"/>
  <c r="S117" i="17"/>
  <c r="E118" i="17"/>
  <c r="S118" i="17"/>
  <c r="E120" i="17"/>
  <c r="S120" i="17"/>
  <c r="E123" i="17"/>
  <c r="E124" i="17"/>
  <c r="S124" i="17"/>
  <c r="E125" i="17"/>
  <c r="S125" i="17"/>
  <c r="E126" i="17"/>
  <c r="S126" i="17"/>
  <c r="E127" i="17"/>
  <c r="P127" i="17"/>
  <c r="E128" i="17"/>
  <c r="S128" i="17"/>
  <c r="E129" i="17"/>
  <c r="R129" i="17"/>
  <c r="E130" i="17"/>
  <c r="S130" i="17"/>
  <c r="E131" i="17"/>
  <c r="Q131" i="17"/>
  <c r="E132" i="17"/>
  <c r="S132" i="17"/>
  <c r="E133" i="17"/>
  <c r="Q133" i="17"/>
  <c r="E134" i="17"/>
  <c r="S134" i="17"/>
  <c r="E135" i="17"/>
  <c r="P135" i="17"/>
  <c r="E136" i="17"/>
  <c r="S136" i="17"/>
  <c r="E137" i="17"/>
  <c r="R137" i="17"/>
  <c r="E138" i="17"/>
  <c r="S138" i="17"/>
  <c r="E139" i="17"/>
  <c r="S139" i="17"/>
  <c r="E140" i="17"/>
  <c r="S140" i="17"/>
  <c r="E141" i="17"/>
  <c r="P141" i="17"/>
  <c r="E142" i="17"/>
  <c r="S142" i="17"/>
  <c r="E143" i="17"/>
  <c r="P143" i="17"/>
  <c r="E144" i="17"/>
  <c r="S144" i="17"/>
  <c r="E145" i="17"/>
  <c r="R145" i="17"/>
  <c r="E146" i="17"/>
  <c r="S146" i="17"/>
  <c r="E147" i="17"/>
  <c r="R147" i="17"/>
  <c r="E148" i="17"/>
  <c r="S148" i="17"/>
  <c r="E149" i="17"/>
  <c r="S149" i="17"/>
  <c r="E150" i="17"/>
  <c r="S150" i="17"/>
  <c r="E151" i="17"/>
  <c r="P151" i="17"/>
  <c r="E152" i="17"/>
  <c r="S152" i="17"/>
  <c r="E153" i="17"/>
  <c r="R153" i="17"/>
  <c r="E154" i="17"/>
  <c r="S154" i="17"/>
  <c r="E155" i="17"/>
  <c r="Q155" i="17"/>
  <c r="E156" i="17"/>
  <c r="S156" i="17"/>
  <c r="E157" i="17"/>
  <c r="P157" i="17"/>
  <c r="E158" i="17"/>
  <c r="S158" i="17"/>
  <c r="E159" i="17"/>
  <c r="P159" i="17"/>
  <c r="E160" i="17"/>
  <c r="S160" i="17"/>
  <c r="E161" i="17"/>
  <c r="R161" i="17"/>
  <c r="E162" i="17"/>
  <c r="S162" i="17"/>
  <c r="E163" i="17"/>
  <c r="S163" i="17"/>
  <c r="E164" i="17"/>
  <c r="S164" i="17"/>
  <c r="E165" i="17"/>
  <c r="P165" i="17"/>
  <c r="E166" i="17"/>
  <c r="S166" i="17"/>
  <c r="E167" i="17"/>
  <c r="P167" i="17"/>
  <c r="E168" i="17"/>
  <c r="S168" i="17"/>
  <c r="E169" i="17"/>
  <c r="R169" i="17"/>
  <c r="E170" i="17"/>
  <c r="S170" i="17"/>
  <c r="E171" i="17"/>
  <c r="S171" i="17"/>
  <c r="E172" i="17"/>
  <c r="S172" i="17"/>
  <c r="E173" i="17"/>
  <c r="P173" i="17"/>
  <c r="E174" i="17"/>
  <c r="S174" i="17"/>
  <c r="E175" i="17"/>
  <c r="P175" i="17"/>
  <c r="E176" i="17"/>
  <c r="S176" i="17"/>
  <c r="E177" i="17"/>
  <c r="R177" i="17"/>
  <c r="E178" i="17"/>
  <c r="S178" i="17"/>
  <c r="E179" i="17"/>
  <c r="S179" i="17"/>
  <c r="E180" i="17"/>
  <c r="S180" i="17"/>
  <c r="E181" i="17"/>
  <c r="P181" i="17"/>
  <c r="E182" i="17"/>
  <c r="S182" i="17"/>
  <c r="E183" i="17"/>
  <c r="P183" i="17"/>
  <c r="E184" i="17"/>
  <c r="S184" i="17"/>
  <c r="E185" i="17"/>
  <c r="R185" i="17"/>
  <c r="E186" i="17"/>
  <c r="S186" i="17"/>
  <c r="E187" i="17"/>
  <c r="R187" i="17"/>
  <c r="E188" i="17"/>
  <c r="S188" i="17"/>
  <c r="E189" i="17"/>
  <c r="Q189" i="17"/>
  <c r="E190" i="17"/>
  <c r="S190" i="17"/>
  <c r="E191" i="17"/>
  <c r="S191" i="17"/>
  <c r="E192" i="17"/>
  <c r="S192" i="17"/>
  <c r="E193" i="17"/>
  <c r="R193" i="17"/>
  <c r="E194" i="17"/>
  <c r="S194" i="17"/>
  <c r="E195" i="17"/>
  <c r="R195" i="17"/>
  <c r="E196" i="17"/>
  <c r="S196" i="17"/>
  <c r="E53" i="17"/>
  <c r="S53" i="17"/>
  <c r="F122" i="17"/>
  <c r="G122" i="17"/>
  <c r="H122" i="17"/>
  <c r="I122" i="17"/>
  <c r="J122" i="17"/>
  <c r="K122" i="17"/>
  <c r="E122" i="17"/>
  <c r="L122" i="17"/>
  <c r="M122" i="17"/>
  <c r="F51" i="17"/>
  <c r="G51" i="17"/>
  <c r="H51" i="17"/>
  <c r="I51" i="17"/>
  <c r="J51" i="17"/>
  <c r="K51" i="17"/>
  <c r="L51" i="17"/>
  <c r="M51" i="17"/>
  <c r="R242" i="30"/>
  <c r="R243" i="30"/>
  <c r="R245" i="30"/>
  <c r="R246" i="30"/>
  <c r="R248" i="30"/>
  <c r="Q242" i="30"/>
  <c r="Q243" i="30"/>
  <c r="Q245" i="30"/>
  <c r="Q246" i="30"/>
  <c r="Q248" i="30"/>
  <c r="P242" i="30"/>
  <c r="P243" i="30"/>
  <c r="P245" i="30"/>
  <c r="P246" i="30"/>
  <c r="P248" i="30"/>
  <c r="O242" i="30"/>
  <c r="O243" i="30"/>
  <c r="O245" i="30"/>
  <c r="O246" i="30"/>
  <c r="O248" i="30"/>
  <c r="H247" i="30"/>
  <c r="G247" i="30"/>
  <c r="F247" i="30"/>
  <c r="E247" i="30"/>
  <c r="R247" i="30"/>
  <c r="D247" i="30"/>
  <c r="C247" i="30"/>
  <c r="P247" i="30"/>
  <c r="B247" i="30"/>
  <c r="O247" i="30"/>
  <c r="O160" i="30"/>
  <c r="P160" i="30"/>
  <c r="Q160" i="30"/>
  <c r="R160" i="30"/>
  <c r="O163" i="30"/>
  <c r="Q163" i="30"/>
  <c r="O167" i="30"/>
  <c r="Q167" i="30"/>
  <c r="O171" i="30"/>
  <c r="Q171" i="30"/>
  <c r="Q173" i="30"/>
  <c r="O175" i="30"/>
  <c r="Q175" i="30"/>
  <c r="O179" i="30"/>
  <c r="Q179" i="30"/>
  <c r="O183" i="30"/>
  <c r="Q183" i="30"/>
  <c r="O187" i="30"/>
  <c r="Q187" i="30"/>
  <c r="Q189" i="30"/>
  <c r="Q192" i="30"/>
  <c r="O193" i="30"/>
  <c r="P193" i="30"/>
  <c r="R193" i="30"/>
  <c r="O194" i="30"/>
  <c r="O196" i="30"/>
  <c r="R196" i="30"/>
  <c r="O197" i="30"/>
  <c r="P197" i="30"/>
  <c r="R197" i="30"/>
  <c r="O198" i="30"/>
  <c r="O200" i="30"/>
  <c r="R200" i="30"/>
  <c r="O201" i="30"/>
  <c r="P201" i="30"/>
  <c r="R201" i="30"/>
  <c r="O202" i="30"/>
  <c r="O204" i="30"/>
  <c r="R204" i="30"/>
  <c r="O205" i="30"/>
  <c r="P205" i="30"/>
  <c r="R205" i="30"/>
  <c r="O206" i="30"/>
  <c r="O207" i="30"/>
  <c r="O208" i="30"/>
  <c r="R208" i="30"/>
  <c r="O209" i="30"/>
  <c r="P209" i="30"/>
  <c r="R209" i="30"/>
  <c r="O210" i="30"/>
  <c r="O212" i="30"/>
  <c r="R212" i="30"/>
  <c r="O213" i="30"/>
  <c r="P213" i="30"/>
  <c r="R213" i="30"/>
  <c r="O214" i="30"/>
  <c r="O216" i="30"/>
  <c r="R216" i="30"/>
  <c r="O217" i="30"/>
  <c r="P217" i="30"/>
  <c r="R217" i="30"/>
  <c r="O218" i="30"/>
  <c r="O220" i="30"/>
  <c r="R220" i="30"/>
  <c r="O221" i="30"/>
  <c r="P221" i="30"/>
  <c r="R221" i="30"/>
  <c r="O222" i="30"/>
  <c r="C191" i="30"/>
  <c r="C192" i="30"/>
  <c r="R192" i="30"/>
  <c r="C193" i="30"/>
  <c r="Q193" i="30"/>
  <c r="C194" i="30"/>
  <c r="P194" i="30"/>
  <c r="C195" i="30"/>
  <c r="O195" i="30"/>
  <c r="C196" i="30"/>
  <c r="P196" i="30"/>
  <c r="C197" i="30"/>
  <c r="Q197" i="30"/>
  <c r="C198" i="30"/>
  <c r="P198" i="30"/>
  <c r="C199" i="30"/>
  <c r="O199" i="30"/>
  <c r="C200" i="30"/>
  <c r="P200" i="30"/>
  <c r="C201" i="30"/>
  <c r="Q201" i="30"/>
  <c r="C202" i="30"/>
  <c r="P202" i="30"/>
  <c r="C203" i="30"/>
  <c r="C204" i="30"/>
  <c r="P204" i="30"/>
  <c r="C205" i="30"/>
  <c r="Q205" i="30"/>
  <c r="C206" i="30"/>
  <c r="P206" i="30"/>
  <c r="C207" i="30"/>
  <c r="C208" i="30"/>
  <c r="P208" i="30"/>
  <c r="C209" i="30"/>
  <c r="Q209" i="30"/>
  <c r="C210" i="30"/>
  <c r="P210" i="30"/>
  <c r="C211" i="30"/>
  <c r="O211" i="30"/>
  <c r="C212" i="30"/>
  <c r="P212" i="30"/>
  <c r="C213" i="30"/>
  <c r="Q213" i="30"/>
  <c r="C214" i="30"/>
  <c r="P214" i="30"/>
  <c r="C215" i="30"/>
  <c r="O215" i="30"/>
  <c r="C216" i="30"/>
  <c r="P216" i="30"/>
  <c r="C217" i="30"/>
  <c r="Q217" i="30"/>
  <c r="C218" i="30"/>
  <c r="P218" i="30"/>
  <c r="C219" i="30"/>
  <c r="C220" i="30"/>
  <c r="P220" i="30"/>
  <c r="C221" i="30"/>
  <c r="Q221" i="30"/>
  <c r="C222" i="30"/>
  <c r="P222" i="30"/>
  <c r="C190" i="30"/>
  <c r="D189" i="30"/>
  <c r="E189" i="30"/>
  <c r="F189" i="30"/>
  <c r="G189" i="30"/>
  <c r="H189" i="30"/>
  <c r="I189" i="30"/>
  <c r="J189" i="30"/>
  <c r="J158" i="30"/>
  <c r="C189" i="30"/>
  <c r="C162" i="30"/>
  <c r="Q162" i="30"/>
  <c r="C163" i="30"/>
  <c r="C164" i="30"/>
  <c r="C165" i="30"/>
  <c r="Q165" i="30"/>
  <c r="C166" i="30"/>
  <c r="Q166" i="30"/>
  <c r="C167" i="30"/>
  <c r="C168" i="30"/>
  <c r="C169" i="30"/>
  <c r="C170" i="30"/>
  <c r="Q170" i="30"/>
  <c r="C171" i="30"/>
  <c r="C172" i="30"/>
  <c r="C173" i="30"/>
  <c r="C174" i="30"/>
  <c r="Q174" i="30"/>
  <c r="C175" i="30"/>
  <c r="C176" i="30"/>
  <c r="C177" i="30"/>
  <c r="Q177" i="30"/>
  <c r="C178" i="30"/>
  <c r="Q178" i="30"/>
  <c r="C179" i="30"/>
  <c r="C180" i="30"/>
  <c r="C181" i="30"/>
  <c r="Q181" i="30"/>
  <c r="C182" i="30"/>
  <c r="Q182" i="30"/>
  <c r="C183" i="30"/>
  <c r="C184" i="30"/>
  <c r="C185" i="30"/>
  <c r="C186" i="30"/>
  <c r="Q186" i="30"/>
  <c r="C187" i="30"/>
  <c r="C188" i="30"/>
  <c r="C161" i="30"/>
  <c r="Q161" i="30"/>
  <c r="D159" i="30"/>
  <c r="D158" i="30"/>
  <c r="E159" i="30"/>
  <c r="F159" i="30"/>
  <c r="F158" i="30"/>
  <c r="G159" i="30"/>
  <c r="G158" i="30"/>
  <c r="H159" i="30"/>
  <c r="H158" i="30"/>
  <c r="I159" i="30"/>
  <c r="J159" i="30"/>
  <c r="C159" i="30"/>
  <c r="E158" i="30"/>
  <c r="C158" i="30"/>
  <c r="D80" i="30"/>
  <c r="E80" i="30"/>
  <c r="E79" i="30"/>
  <c r="F80" i="30"/>
  <c r="G80" i="30"/>
  <c r="G79" i="30"/>
  <c r="H80" i="30"/>
  <c r="I80" i="30"/>
  <c r="I79" i="30"/>
  <c r="J80" i="30"/>
  <c r="J79" i="30"/>
  <c r="O82" i="30"/>
  <c r="O98" i="30"/>
  <c r="O115" i="30"/>
  <c r="O123" i="30"/>
  <c r="Q124" i="30"/>
  <c r="C109" i="30"/>
  <c r="C110" i="30"/>
  <c r="C111" i="30"/>
  <c r="R111" i="30"/>
  <c r="C112" i="30"/>
  <c r="R112" i="30"/>
  <c r="C113" i="30"/>
  <c r="R113" i="30"/>
  <c r="C114" i="30"/>
  <c r="P114" i="30"/>
  <c r="C115" i="30"/>
  <c r="R115" i="30"/>
  <c r="C116" i="30"/>
  <c r="C117" i="30"/>
  <c r="R117" i="30"/>
  <c r="C118" i="30"/>
  <c r="P118" i="30"/>
  <c r="C119" i="30"/>
  <c r="R119" i="30"/>
  <c r="C120" i="30"/>
  <c r="R120" i="30"/>
  <c r="C121" i="30"/>
  <c r="R121" i="30"/>
  <c r="C122" i="30"/>
  <c r="P122" i="30"/>
  <c r="C123" i="30"/>
  <c r="R123" i="30"/>
  <c r="C124" i="30"/>
  <c r="C125" i="30"/>
  <c r="R125" i="30"/>
  <c r="C126" i="30"/>
  <c r="P126" i="30"/>
  <c r="C127" i="30"/>
  <c r="R127" i="30"/>
  <c r="C128" i="30"/>
  <c r="C129" i="30"/>
  <c r="R129" i="30"/>
  <c r="C130" i="30"/>
  <c r="P130" i="30"/>
  <c r="C131" i="30"/>
  <c r="O131" i="30"/>
  <c r="R131" i="30"/>
  <c r="C132" i="30"/>
  <c r="R132" i="30"/>
  <c r="C133" i="30"/>
  <c r="R133" i="30"/>
  <c r="C134" i="30"/>
  <c r="C135" i="30"/>
  <c r="R135" i="30"/>
  <c r="C136" i="30"/>
  <c r="C137" i="30"/>
  <c r="R137" i="30"/>
  <c r="C138" i="30"/>
  <c r="P138" i="30"/>
  <c r="C108" i="30"/>
  <c r="R108" i="30"/>
  <c r="D107" i="30"/>
  <c r="E107" i="30"/>
  <c r="F107" i="30"/>
  <c r="G107" i="30"/>
  <c r="H107" i="30"/>
  <c r="I107" i="30"/>
  <c r="J107" i="30"/>
  <c r="R81" i="30"/>
  <c r="C82" i="30"/>
  <c r="C83" i="30"/>
  <c r="R83" i="30"/>
  <c r="C84" i="30"/>
  <c r="R84" i="30"/>
  <c r="C85" i="30"/>
  <c r="R85" i="30"/>
  <c r="C86" i="30"/>
  <c r="C87" i="30"/>
  <c r="R87" i="30"/>
  <c r="C88" i="30"/>
  <c r="R88" i="30"/>
  <c r="C89" i="30"/>
  <c r="R89" i="30"/>
  <c r="C90" i="30"/>
  <c r="C91" i="30"/>
  <c r="R91" i="30"/>
  <c r="C92" i="30"/>
  <c r="R92" i="30"/>
  <c r="C93" i="30"/>
  <c r="R93" i="30"/>
  <c r="C94" i="30"/>
  <c r="C95" i="30"/>
  <c r="R95" i="30"/>
  <c r="C96" i="30"/>
  <c r="R96" i="30"/>
  <c r="C97" i="30"/>
  <c r="R97" i="30"/>
  <c r="C98" i="30"/>
  <c r="C99" i="30"/>
  <c r="R99" i="30"/>
  <c r="C100" i="30"/>
  <c r="R100" i="30"/>
  <c r="C101" i="30"/>
  <c r="R101" i="30"/>
  <c r="C102" i="30"/>
  <c r="C103" i="30"/>
  <c r="R103" i="30"/>
  <c r="C104" i="30"/>
  <c r="R104" i="30"/>
  <c r="C105" i="30"/>
  <c r="R105" i="30"/>
  <c r="C106" i="30"/>
  <c r="C29" i="30"/>
  <c r="R29" i="30"/>
  <c r="C30" i="30"/>
  <c r="R30" i="30"/>
  <c r="C31" i="30"/>
  <c r="R31" i="30"/>
  <c r="C32" i="30"/>
  <c r="R32" i="30"/>
  <c r="C33" i="30"/>
  <c r="R33" i="30"/>
  <c r="C34" i="30"/>
  <c r="R34" i="30"/>
  <c r="C35" i="30"/>
  <c r="R35" i="30"/>
  <c r="C36" i="30"/>
  <c r="R36" i="30"/>
  <c r="C37" i="30"/>
  <c r="R37" i="30"/>
  <c r="C38" i="30"/>
  <c r="P38" i="30"/>
  <c r="C39" i="30"/>
  <c r="R39" i="30"/>
  <c r="C40" i="30"/>
  <c r="R40" i="30"/>
  <c r="C41" i="30"/>
  <c r="R41" i="30"/>
  <c r="C42" i="30"/>
  <c r="P42" i="30"/>
  <c r="C43" i="30"/>
  <c r="R43" i="30"/>
  <c r="C44" i="30"/>
  <c r="R44" i="30"/>
  <c r="C45" i="30"/>
  <c r="R45" i="30"/>
  <c r="C46" i="30"/>
  <c r="P46" i="30"/>
  <c r="C47" i="30"/>
  <c r="R47" i="30"/>
  <c r="C48" i="30"/>
  <c r="R48" i="30"/>
  <c r="C49" i="30"/>
  <c r="R49" i="30"/>
  <c r="C50" i="30"/>
  <c r="P50" i="30"/>
  <c r="C51" i="30"/>
  <c r="R51" i="30"/>
  <c r="C52" i="30"/>
  <c r="R52" i="30"/>
  <c r="C53" i="30"/>
  <c r="R53" i="30"/>
  <c r="C54" i="30"/>
  <c r="P54" i="30"/>
  <c r="C55" i="30"/>
  <c r="R55" i="30"/>
  <c r="C56" i="30"/>
  <c r="R56" i="30"/>
  <c r="C57" i="30"/>
  <c r="R57" i="30"/>
  <c r="C58" i="30"/>
  <c r="P58" i="30"/>
  <c r="C59" i="30"/>
  <c r="R59" i="30"/>
  <c r="C13" i="30"/>
  <c r="R13" i="30"/>
  <c r="C14" i="30"/>
  <c r="R14" i="30"/>
  <c r="C15" i="30"/>
  <c r="R15" i="30"/>
  <c r="C16" i="30"/>
  <c r="R16" i="30"/>
  <c r="C17" i="30"/>
  <c r="R17" i="30"/>
  <c r="C18" i="30"/>
  <c r="R18" i="30"/>
  <c r="C19" i="30"/>
  <c r="R19" i="30"/>
  <c r="C20" i="30"/>
  <c r="R20" i="30"/>
  <c r="C21" i="30"/>
  <c r="R21" i="30"/>
  <c r="C22" i="30"/>
  <c r="R22" i="30"/>
  <c r="C23" i="30"/>
  <c r="R23" i="30"/>
  <c r="C24" i="30"/>
  <c r="R24" i="30"/>
  <c r="C25" i="30"/>
  <c r="R25" i="30"/>
  <c r="C26" i="30"/>
  <c r="Q26" i="30"/>
  <c r="R26" i="30"/>
  <c r="C27" i="30"/>
  <c r="R27" i="30"/>
  <c r="C28" i="30"/>
  <c r="R28" i="30"/>
  <c r="R12" i="30"/>
  <c r="D11" i="30"/>
  <c r="E11" i="30"/>
  <c r="F11" i="30"/>
  <c r="G11" i="30"/>
  <c r="H11" i="30"/>
  <c r="I11" i="30"/>
  <c r="J11" i="30"/>
  <c r="D84" i="39"/>
  <c r="R84" i="39"/>
  <c r="D85" i="39"/>
  <c r="Q85" i="39"/>
  <c r="D86" i="39"/>
  <c r="S86" i="39"/>
  <c r="D87" i="39"/>
  <c r="Q87" i="39"/>
  <c r="D88" i="39"/>
  <c r="Q88" i="39"/>
  <c r="D89" i="39"/>
  <c r="S89" i="39"/>
  <c r="D90" i="39"/>
  <c r="Q90" i="39"/>
  <c r="D91" i="39"/>
  <c r="R91" i="39"/>
  <c r="D92" i="39"/>
  <c r="S92" i="39"/>
  <c r="D93" i="39"/>
  <c r="P93" i="39"/>
  <c r="D94" i="39"/>
  <c r="S94" i="39"/>
  <c r="D95" i="39"/>
  <c r="P95" i="39"/>
  <c r="D96" i="39"/>
  <c r="P96" i="39"/>
  <c r="D97" i="39"/>
  <c r="S97" i="39"/>
  <c r="D98" i="39"/>
  <c r="S98" i="39"/>
  <c r="D99" i="39"/>
  <c r="Q99" i="39"/>
  <c r="D100" i="39"/>
  <c r="Q100" i="39"/>
  <c r="D101" i="39"/>
  <c r="R101" i="39"/>
  <c r="D102" i="39"/>
  <c r="S102" i="39"/>
  <c r="D103" i="39"/>
  <c r="D104" i="39"/>
  <c r="R104" i="39"/>
  <c r="D105" i="39"/>
  <c r="S105" i="39"/>
  <c r="D106" i="39"/>
  <c r="R106" i="39"/>
  <c r="D107" i="39"/>
  <c r="D108" i="39"/>
  <c r="Q108" i="39"/>
  <c r="D109" i="39"/>
  <c r="P109" i="39"/>
  <c r="D110" i="39"/>
  <c r="S110" i="39"/>
  <c r="D111" i="39"/>
  <c r="P111" i="39"/>
  <c r="D112" i="39"/>
  <c r="P112" i="39"/>
  <c r="D113" i="39"/>
  <c r="S113" i="39"/>
  <c r="D114" i="39"/>
  <c r="S114" i="39"/>
  <c r="D115" i="39"/>
  <c r="S115" i="39"/>
  <c r="Q115" i="39"/>
  <c r="D116" i="39"/>
  <c r="D117" i="39"/>
  <c r="P117" i="39"/>
  <c r="D118" i="39"/>
  <c r="S118" i="39"/>
  <c r="D119" i="39"/>
  <c r="R119" i="39"/>
  <c r="D120" i="39"/>
  <c r="D121" i="39"/>
  <c r="S121" i="39"/>
  <c r="D122" i="39"/>
  <c r="R122" i="39"/>
  <c r="D123" i="39"/>
  <c r="R123" i="39"/>
  <c r="S123" i="39"/>
  <c r="D124" i="39"/>
  <c r="D125" i="39"/>
  <c r="R125" i="39"/>
  <c r="D126" i="39"/>
  <c r="S126" i="39"/>
  <c r="D127" i="39"/>
  <c r="P127" i="39"/>
  <c r="D128" i="39"/>
  <c r="P128" i="39"/>
  <c r="D129" i="39"/>
  <c r="S129" i="39"/>
  <c r="D130" i="39"/>
  <c r="S130" i="39"/>
  <c r="D131" i="39"/>
  <c r="Q131" i="39"/>
  <c r="D132" i="39"/>
  <c r="S132" i="39"/>
  <c r="D133" i="39"/>
  <c r="P133" i="39"/>
  <c r="D134" i="39"/>
  <c r="S134" i="39"/>
  <c r="D135" i="39"/>
  <c r="R135" i="39"/>
  <c r="D136" i="39"/>
  <c r="R136" i="39"/>
  <c r="D137" i="39"/>
  <c r="S137" i="39"/>
  <c r="D138" i="39"/>
  <c r="R138" i="39"/>
  <c r="D83" i="39"/>
  <c r="Q83" i="39"/>
  <c r="D160" i="39"/>
  <c r="Q160" i="39"/>
  <c r="D161" i="39"/>
  <c r="D162" i="39"/>
  <c r="P162" i="39"/>
  <c r="D215" i="39"/>
  <c r="P215" i="39"/>
  <c r="D216" i="39"/>
  <c r="S216" i="39"/>
  <c r="D217" i="39"/>
  <c r="D218" i="39"/>
  <c r="S218" i="39"/>
  <c r="D219" i="39"/>
  <c r="S219" i="39"/>
  <c r="D220" i="39"/>
  <c r="S220" i="39"/>
  <c r="D221" i="39"/>
  <c r="S221" i="39"/>
  <c r="D222" i="39"/>
  <c r="P222" i="39"/>
  <c r="D223" i="39"/>
  <c r="S223" i="39"/>
  <c r="D224" i="39"/>
  <c r="S224" i="39"/>
  <c r="D225" i="39"/>
  <c r="S225" i="39"/>
  <c r="D226" i="39"/>
  <c r="R226" i="39"/>
  <c r="D227" i="39"/>
  <c r="S227" i="39"/>
  <c r="D228" i="39"/>
  <c r="Q228" i="39"/>
  <c r="D229" i="39"/>
  <c r="Q229" i="39"/>
  <c r="S229" i="39"/>
  <c r="D230" i="39"/>
  <c r="P230" i="39"/>
  <c r="D231" i="39"/>
  <c r="P231" i="39"/>
  <c r="D232" i="39"/>
  <c r="S232" i="39"/>
  <c r="D233" i="39"/>
  <c r="Q233" i="39"/>
  <c r="D234" i="39"/>
  <c r="D235" i="39"/>
  <c r="S235" i="39"/>
  <c r="D236" i="39"/>
  <c r="S236" i="39"/>
  <c r="D237" i="39"/>
  <c r="R237" i="39"/>
  <c r="D238" i="39"/>
  <c r="D239" i="39"/>
  <c r="P239" i="39"/>
  <c r="D240" i="39"/>
  <c r="D241" i="39"/>
  <c r="R241" i="39"/>
  <c r="S241" i="39"/>
  <c r="D242" i="39"/>
  <c r="R242" i="39"/>
  <c r="D243" i="39"/>
  <c r="S243" i="39"/>
  <c r="D244" i="39"/>
  <c r="Q244" i="39"/>
  <c r="D245" i="39"/>
  <c r="P245" i="39"/>
  <c r="S245" i="39"/>
  <c r="D246" i="39"/>
  <c r="P246" i="39"/>
  <c r="D247" i="39"/>
  <c r="P247" i="39"/>
  <c r="D248" i="39"/>
  <c r="D249" i="39"/>
  <c r="Q249" i="39"/>
  <c r="D250" i="39"/>
  <c r="Q250" i="39"/>
  <c r="D251" i="39"/>
  <c r="S251" i="39"/>
  <c r="D252" i="39"/>
  <c r="S252" i="39"/>
  <c r="D253" i="39"/>
  <c r="Q253" i="39"/>
  <c r="D254" i="39"/>
  <c r="P254" i="39"/>
  <c r="D255" i="39"/>
  <c r="S255" i="39"/>
  <c r="D256" i="39"/>
  <c r="S256" i="39"/>
  <c r="D257" i="39"/>
  <c r="S257" i="39"/>
  <c r="D258" i="39"/>
  <c r="R258" i="39"/>
  <c r="D259" i="39"/>
  <c r="S259" i="39"/>
  <c r="D260" i="39"/>
  <c r="Q260" i="39"/>
  <c r="D261" i="39"/>
  <c r="S261" i="39"/>
  <c r="D262" i="39"/>
  <c r="Q262" i="39"/>
  <c r="D263" i="39"/>
  <c r="P263" i="39"/>
  <c r="D264" i="39"/>
  <c r="P264" i="39"/>
  <c r="D265" i="39"/>
  <c r="Q265" i="39"/>
  <c r="D266" i="39"/>
  <c r="P266" i="39"/>
  <c r="D267" i="39"/>
  <c r="Q267" i="39"/>
  <c r="D268" i="39"/>
  <c r="Q268" i="39"/>
  <c r="C244" i="30"/>
  <c r="D244" i="30"/>
  <c r="E244" i="30"/>
  <c r="F244" i="30"/>
  <c r="G244" i="30"/>
  <c r="H244" i="30"/>
  <c r="B244" i="30"/>
  <c r="C241" i="30"/>
  <c r="D241" i="30"/>
  <c r="E241" i="30"/>
  <c r="B241" i="30"/>
  <c r="P161" i="39"/>
  <c r="Q161" i="39"/>
  <c r="Q162" i="39"/>
  <c r="P216" i="39"/>
  <c r="Q216" i="39"/>
  <c r="R218" i="39"/>
  <c r="P220" i="39"/>
  <c r="P221" i="39"/>
  <c r="Q222" i="39"/>
  <c r="R222" i="39"/>
  <c r="S222" i="39"/>
  <c r="P223" i="39"/>
  <c r="P224" i="39"/>
  <c r="Q224" i="39"/>
  <c r="P225" i="39"/>
  <c r="Q225" i="39"/>
  <c r="R225" i="39"/>
  <c r="P226" i="39"/>
  <c r="S226" i="39"/>
  <c r="P227" i="39"/>
  <c r="P229" i="39"/>
  <c r="R229" i="39"/>
  <c r="Q230" i="39"/>
  <c r="P232" i="39"/>
  <c r="Q232" i="39"/>
  <c r="R233" i="39"/>
  <c r="P234" i="39"/>
  <c r="Q234" i="39"/>
  <c r="R234" i="39"/>
  <c r="S234" i="39"/>
  <c r="P237" i="39"/>
  <c r="R238" i="39"/>
  <c r="S238" i="39"/>
  <c r="P241" i="39"/>
  <c r="Q241" i="39"/>
  <c r="P242" i="39"/>
  <c r="S242" i="39"/>
  <c r="Q245" i="39"/>
  <c r="R245" i="39"/>
  <c r="Q246" i="39"/>
  <c r="R249" i="39"/>
  <c r="P250" i="39"/>
  <c r="R250" i="39"/>
  <c r="S250" i="39"/>
  <c r="P252" i="39"/>
  <c r="P253" i="39"/>
  <c r="Q254" i="39"/>
  <c r="S254" i="39"/>
  <c r="P255" i="39"/>
  <c r="P256" i="39"/>
  <c r="P257" i="39"/>
  <c r="Q257" i="39"/>
  <c r="R257" i="39"/>
  <c r="S258" i="39"/>
  <c r="P259" i="39"/>
  <c r="P261" i="39"/>
  <c r="Q261" i="39"/>
  <c r="R261" i="39"/>
  <c r="Q264" i="39"/>
  <c r="R265" i="39"/>
  <c r="Q266" i="39"/>
  <c r="S266" i="39"/>
  <c r="R83" i="39"/>
  <c r="P84" i="39"/>
  <c r="S84" i="39"/>
  <c r="R86" i="39"/>
  <c r="R87" i="39"/>
  <c r="R88" i="39"/>
  <c r="Q89" i="39"/>
  <c r="P91" i="39"/>
  <c r="Q91" i="39"/>
  <c r="P92" i="39"/>
  <c r="Q92" i="39"/>
  <c r="R92" i="39"/>
  <c r="Q93" i="39"/>
  <c r="Q94" i="39"/>
  <c r="R94" i="39"/>
  <c r="Q95" i="39"/>
  <c r="Q96" i="39"/>
  <c r="R96" i="39"/>
  <c r="Q98" i="39"/>
  <c r="P99" i="39"/>
  <c r="R99" i="39"/>
  <c r="S99" i="39"/>
  <c r="P100" i="39"/>
  <c r="R100" i="39"/>
  <c r="S100" i="39"/>
  <c r="R102" i="39"/>
  <c r="P104" i="39"/>
  <c r="S104" i="39"/>
  <c r="Q105" i="39"/>
  <c r="Q107" i="39"/>
  <c r="R107" i="39"/>
  <c r="P108" i="39"/>
  <c r="R108" i="39"/>
  <c r="S108" i="39"/>
  <c r="Q109" i="39"/>
  <c r="Q110" i="39"/>
  <c r="R110" i="39"/>
  <c r="Q111" i="39"/>
  <c r="Q112" i="39"/>
  <c r="R112" i="39"/>
  <c r="Q114" i="39"/>
  <c r="P115" i="39"/>
  <c r="R115" i="39"/>
  <c r="P116" i="39"/>
  <c r="Q116" i="39"/>
  <c r="R116" i="39"/>
  <c r="S116" i="39"/>
  <c r="R118" i="39"/>
  <c r="S119" i="39"/>
  <c r="P120" i="39"/>
  <c r="P123" i="39"/>
  <c r="Q123" i="39"/>
  <c r="P124" i="39"/>
  <c r="Q124" i="39"/>
  <c r="R124" i="39"/>
  <c r="S124" i="39"/>
  <c r="Q125" i="39"/>
  <c r="R126" i="39"/>
  <c r="Q127" i="39"/>
  <c r="Q128" i="39"/>
  <c r="Q130" i="39"/>
  <c r="P131" i="39"/>
  <c r="R131" i="39"/>
  <c r="S131" i="39"/>
  <c r="P132" i="39"/>
  <c r="Q132" i="39"/>
  <c r="R132" i="39"/>
  <c r="R134" i="39"/>
  <c r="S135" i="39"/>
  <c r="P136" i="39"/>
  <c r="S136" i="39"/>
  <c r="Q137" i="39"/>
  <c r="D14" i="39"/>
  <c r="R14" i="39"/>
  <c r="D15" i="39"/>
  <c r="P15" i="39"/>
  <c r="D16" i="39"/>
  <c r="R16" i="39"/>
  <c r="D17" i="39"/>
  <c r="R17" i="39"/>
  <c r="D18" i="39"/>
  <c r="P18" i="39"/>
  <c r="D19" i="39"/>
  <c r="S19" i="39"/>
  <c r="D20" i="39"/>
  <c r="S20" i="39"/>
  <c r="D21" i="39"/>
  <c r="D22" i="39"/>
  <c r="Q22" i="39"/>
  <c r="D23" i="39"/>
  <c r="P23" i="39"/>
  <c r="D24" i="39"/>
  <c r="P24" i="39"/>
  <c r="D25" i="39"/>
  <c r="P25" i="39"/>
  <c r="D26" i="39"/>
  <c r="P26" i="39"/>
  <c r="D27" i="39"/>
  <c r="Q27" i="39"/>
  <c r="D28" i="39"/>
  <c r="Q28" i="39"/>
  <c r="D29" i="39"/>
  <c r="P29" i="39"/>
  <c r="D30" i="39"/>
  <c r="Q30" i="39"/>
  <c r="D31" i="39"/>
  <c r="P31" i="39"/>
  <c r="D32" i="39"/>
  <c r="R32" i="39"/>
  <c r="D33" i="39"/>
  <c r="R33" i="39"/>
  <c r="D34" i="39"/>
  <c r="P34" i="39"/>
  <c r="D35" i="39"/>
  <c r="S35" i="39"/>
  <c r="D36" i="39"/>
  <c r="S36" i="39"/>
  <c r="D37" i="39"/>
  <c r="R37" i="39"/>
  <c r="D38" i="39"/>
  <c r="Q38" i="39"/>
  <c r="D39" i="39"/>
  <c r="P39" i="39"/>
  <c r="D40" i="39"/>
  <c r="P40" i="39"/>
  <c r="D41" i="39"/>
  <c r="P41" i="39"/>
  <c r="D42" i="39"/>
  <c r="P42" i="39"/>
  <c r="D43" i="39"/>
  <c r="Q43" i="39"/>
  <c r="D44" i="39"/>
  <c r="Q44" i="39"/>
  <c r="D45" i="39"/>
  <c r="R45" i="39"/>
  <c r="D46" i="39"/>
  <c r="Q46" i="39"/>
  <c r="D47" i="39"/>
  <c r="P47" i="39"/>
  <c r="D48" i="39"/>
  <c r="Q48" i="39"/>
  <c r="R48" i="39"/>
  <c r="D49" i="39"/>
  <c r="R49" i="39"/>
  <c r="D50" i="39"/>
  <c r="P50" i="39"/>
  <c r="D51" i="39"/>
  <c r="S51" i="39"/>
  <c r="D52" i="39"/>
  <c r="S52" i="39"/>
  <c r="D53" i="39"/>
  <c r="D54" i="39"/>
  <c r="Q54" i="39"/>
  <c r="D55" i="39"/>
  <c r="P55" i="39"/>
  <c r="D56" i="39"/>
  <c r="P56" i="39"/>
  <c r="D57" i="39"/>
  <c r="P57" i="39"/>
  <c r="D58" i="39"/>
  <c r="P58" i="39"/>
  <c r="D59" i="39"/>
  <c r="Q59" i="39"/>
  <c r="D60" i="39"/>
  <c r="Q60" i="39"/>
  <c r="D13" i="39"/>
  <c r="R13" i="39"/>
  <c r="S60" i="39"/>
  <c r="P60" i="39"/>
  <c r="S55" i="39"/>
  <c r="S53" i="39"/>
  <c r="R53" i="39"/>
  <c r="Q53" i="39"/>
  <c r="P53" i="39"/>
  <c r="R52" i="39"/>
  <c r="Q52" i="39"/>
  <c r="P52" i="39"/>
  <c r="R51" i="39"/>
  <c r="S50" i="39"/>
  <c r="Q49" i="39"/>
  <c r="P49" i="39"/>
  <c r="S47" i="39"/>
  <c r="S46" i="39"/>
  <c r="S45" i="39"/>
  <c r="Q45" i="39"/>
  <c r="S44" i="39"/>
  <c r="R41" i="39"/>
  <c r="S39" i="39"/>
  <c r="S37" i="39"/>
  <c r="Q37" i="39"/>
  <c r="P37" i="39"/>
  <c r="R36" i="39"/>
  <c r="Q36" i="39"/>
  <c r="P36" i="39"/>
  <c r="R35" i="39"/>
  <c r="S34" i="39"/>
  <c r="Q33" i="39"/>
  <c r="P33" i="39"/>
  <c r="Q32" i="39"/>
  <c r="S31" i="39"/>
  <c r="S30" i="39"/>
  <c r="Q29" i="39"/>
  <c r="S28" i="39"/>
  <c r="P28" i="39"/>
  <c r="S23" i="39"/>
  <c r="S21" i="39"/>
  <c r="R21" i="39"/>
  <c r="Q21" i="39"/>
  <c r="P21" i="39"/>
  <c r="R20" i="39"/>
  <c r="Q20" i="39"/>
  <c r="P20" i="39"/>
  <c r="R19" i="39"/>
  <c r="S18" i="39"/>
  <c r="Q17" i="39"/>
  <c r="P17" i="39"/>
  <c r="Q16" i="39"/>
  <c r="S15" i="39"/>
  <c r="S14" i="39"/>
  <c r="P13" i="39"/>
  <c r="E16" i="37"/>
  <c r="F16" i="37"/>
  <c r="F13" i="37"/>
  <c r="G16" i="37"/>
  <c r="H16" i="37"/>
  <c r="C16" i="37"/>
  <c r="C13" i="37"/>
  <c r="I16" i="37"/>
  <c r="J16" i="37"/>
  <c r="K16" i="37"/>
  <c r="L16" i="37"/>
  <c r="D16" i="37"/>
  <c r="L13" i="37"/>
  <c r="C21" i="37"/>
  <c r="C20" i="37"/>
  <c r="C15" i="37"/>
  <c r="C17" i="37"/>
  <c r="C18" i="37"/>
  <c r="D16" i="35"/>
  <c r="D13" i="35"/>
  <c r="I13" i="35"/>
  <c r="E16" i="35"/>
  <c r="F16" i="35"/>
  <c r="C16" i="35"/>
  <c r="K16" i="35"/>
  <c r="L25" i="35"/>
  <c r="K25" i="35"/>
  <c r="J25" i="35"/>
  <c r="I25" i="35"/>
  <c r="L24" i="35"/>
  <c r="K24" i="35"/>
  <c r="J24" i="35"/>
  <c r="I24" i="35"/>
  <c r="L23" i="35"/>
  <c r="K23" i="35"/>
  <c r="J23" i="35"/>
  <c r="I23" i="35"/>
  <c r="L21" i="35"/>
  <c r="K21" i="35"/>
  <c r="J21" i="35"/>
  <c r="I21" i="35"/>
  <c r="L20" i="35"/>
  <c r="K20" i="35"/>
  <c r="J20" i="35"/>
  <c r="I20" i="35"/>
  <c r="L18" i="35"/>
  <c r="K18" i="35"/>
  <c r="J18" i="35"/>
  <c r="I18" i="35"/>
  <c r="L17" i="35"/>
  <c r="K17" i="35"/>
  <c r="J17" i="35"/>
  <c r="I17" i="35"/>
  <c r="L15" i="35"/>
  <c r="K15" i="35"/>
  <c r="J15" i="35"/>
  <c r="I15" i="35"/>
  <c r="L14" i="35"/>
  <c r="K14" i="35"/>
  <c r="J14" i="35"/>
  <c r="I14" i="35"/>
  <c r="M25" i="1"/>
  <c r="L25" i="1"/>
  <c r="K25" i="1"/>
  <c r="J25" i="1"/>
  <c r="M24" i="1"/>
  <c r="L24" i="1"/>
  <c r="K24" i="1"/>
  <c r="J24" i="1"/>
  <c r="M23" i="1"/>
  <c r="L23" i="1"/>
  <c r="K23" i="1"/>
  <c r="J23" i="1"/>
  <c r="M21" i="1"/>
  <c r="L21" i="1"/>
  <c r="K21" i="1"/>
  <c r="J21" i="1"/>
  <c r="M20" i="1"/>
  <c r="L20" i="1"/>
  <c r="K20" i="1"/>
  <c r="J20" i="1"/>
  <c r="M18" i="1"/>
  <c r="L18" i="1"/>
  <c r="K18" i="1"/>
  <c r="J18" i="1"/>
  <c r="M17" i="1"/>
  <c r="L17" i="1"/>
  <c r="K17" i="1"/>
  <c r="J17" i="1"/>
  <c r="M15" i="1"/>
  <c r="L15" i="1"/>
  <c r="K15" i="1"/>
  <c r="J15" i="1"/>
  <c r="E16" i="1"/>
  <c r="E13" i="1"/>
  <c r="F16" i="1"/>
  <c r="F13" i="1"/>
  <c r="L13" i="1"/>
  <c r="G16" i="1"/>
  <c r="G13" i="1"/>
  <c r="D16" i="1"/>
  <c r="D13" i="1"/>
  <c r="M14" i="1"/>
  <c r="B260" i="39"/>
  <c r="B259" i="39"/>
  <c r="B258" i="39"/>
  <c r="B257" i="39"/>
  <c r="B256" i="39"/>
  <c r="B265" i="39"/>
  <c r="B264" i="39"/>
  <c r="B263" i="39"/>
  <c r="B262" i="39"/>
  <c r="B261" i="39"/>
  <c r="B160" i="39"/>
  <c r="B161" i="39"/>
  <c r="B162" i="39"/>
  <c r="B215" i="39"/>
  <c r="B216" i="39"/>
  <c r="B217" i="39"/>
  <c r="B218" i="39"/>
  <c r="B219" i="39"/>
  <c r="B220" i="39"/>
  <c r="B221" i="39"/>
  <c r="B222" i="39"/>
  <c r="B223" i="39"/>
  <c r="B224" i="39"/>
  <c r="B225" i="39"/>
  <c r="B226" i="39"/>
  <c r="B227" i="39"/>
  <c r="B228" i="39"/>
  <c r="B229" i="39"/>
  <c r="B230" i="39"/>
  <c r="B231" i="39"/>
  <c r="B232" i="39"/>
  <c r="B233" i="39"/>
  <c r="B234" i="39"/>
  <c r="B235" i="39"/>
  <c r="B236" i="39"/>
  <c r="B237" i="39"/>
  <c r="B238" i="39"/>
  <c r="B239" i="39"/>
  <c r="B240" i="39"/>
  <c r="B241" i="39"/>
  <c r="B242" i="39"/>
  <c r="B243" i="39"/>
  <c r="B244" i="39"/>
  <c r="B245" i="39"/>
  <c r="B246" i="39"/>
  <c r="B247" i="39"/>
  <c r="B248" i="39"/>
  <c r="B249" i="39"/>
  <c r="B250" i="39"/>
  <c r="B251" i="39"/>
  <c r="B252" i="39"/>
  <c r="B253" i="39"/>
  <c r="B254" i="39"/>
  <c r="B255" i="39"/>
  <c r="B266" i="39"/>
  <c r="B267" i="39"/>
  <c r="B268" i="39"/>
  <c r="B132" i="39"/>
  <c r="B133" i="39"/>
  <c r="B134" i="39"/>
  <c r="B135" i="39"/>
  <c r="B136" i="39"/>
  <c r="B137" i="39"/>
  <c r="B138" i="39"/>
  <c r="B84" i="39"/>
  <c r="B85" i="39"/>
  <c r="B86" i="39"/>
  <c r="B87" i="39"/>
  <c r="B88" i="39"/>
  <c r="B89" i="39"/>
  <c r="B90" i="39"/>
  <c r="B91" i="39"/>
  <c r="B92" i="39"/>
  <c r="B93" i="39"/>
  <c r="B94" i="39"/>
  <c r="B95" i="39"/>
  <c r="B96" i="39"/>
  <c r="B97" i="39"/>
  <c r="B98" i="39"/>
  <c r="B99" i="39"/>
  <c r="B100" i="39"/>
  <c r="B101" i="39"/>
  <c r="B102" i="39"/>
  <c r="B103" i="39"/>
  <c r="B104" i="39"/>
  <c r="B105" i="39"/>
  <c r="B106" i="39"/>
  <c r="B107" i="39"/>
  <c r="B108" i="39"/>
  <c r="B109" i="39"/>
  <c r="B110" i="39"/>
  <c r="B111" i="39"/>
  <c r="B112" i="39"/>
  <c r="B113" i="39"/>
  <c r="B114" i="39"/>
  <c r="B115" i="39"/>
  <c r="B116" i="39"/>
  <c r="B117" i="39"/>
  <c r="B118" i="39"/>
  <c r="B119" i="39"/>
  <c r="B120" i="39"/>
  <c r="B121" i="39"/>
  <c r="B122" i="39"/>
  <c r="B123" i="39"/>
  <c r="B124" i="39"/>
  <c r="B125" i="39"/>
  <c r="B126" i="39"/>
  <c r="B127" i="39"/>
  <c r="B128" i="39"/>
  <c r="B129" i="39"/>
  <c r="B130" i="39"/>
  <c r="B131" i="39"/>
  <c r="B83" i="39"/>
  <c r="B60" i="39"/>
  <c r="B16" i="39"/>
  <c r="B17" i="39"/>
  <c r="B18" i="39"/>
  <c r="B19" i="39"/>
  <c r="B20" i="39"/>
  <c r="B21" i="39"/>
  <c r="B22" i="39"/>
  <c r="B23" i="39"/>
  <c r="B24" i="39"/>
  <c r="B25" i="39"/>
  <c r="B26" i="39"/>
  <c r="B27" i="39"/>
  <c r="B28" i="39"/>
  <c r="B29" i="39"/>
  <c r="B30" i="39"/>
  <c r="B31" i="39"/>
  <c r="B32" i="39"/>
  <c r="B33" i="39"/>
  <c r="B34" i="39"/>
  <c r="B35" i="39"/>
  <c r="B36" i="39"/>
  <c r="B37" i="39"/>
  <c r="B38" i="39"/>
  <c r="B39" i="39"/>
  <c r="B40" i="39"/>
  <c r="B41" i="39"/>
  <c r="B42" i="39"/>
  <c r="B43" i="39"/>
  <c r="B44" i="39"/>
  <c r="B45" i="39"/>
  <c r="B46" i="39"/>
  <c r="B47" i="39"/>
  <c r="B48" i="39"/>
  <c r="B49" i="39"/>
  <c r="B50" i="39"/>
  <c r="B51" i="39"/>
  <c r="B52" i="39"/>
  <c r="B53" i="39"/>
  <c r="B54" i="39"/>
  <c r="B55" i="39"/>
  <c r="B56" i="39"/>
  <c r="B57" i="39"/>
  <c r="B58" i="39"/>
  <c r="B59" i="39"/>
  <c r="B14" i="39"/>
  <c r="B15" i="39"/>
  <c r="B13" i="39"/>
  <c r="D218" i="17"/>
  <c r="B12" i="18"/>
  <c r="J2" i="6"/>
  <c r="O2" i="4"/>
  <c r="E21" i="17"/>
  <c r="S21" i="17"/>
  <c r="F21" i="17"/>
  <c r="G21" i="17"/>
  <c r="H21" i="17"/>
  <c r="I21" i="17"/>
  <c r="J21" i="17"/>
  <c r="K21" i="17"/>
  <c r="L21" i="17"/>
  <c r="M21" i="17"/>
  <c r="D21" i="17"/>
  <c r="E15" i="17"/>
  <c r="F15" i="17"/>
  <c r="S15" i="17"/>
  <c r="G15" i="17"/>
  <c r="H15" i="17"/>
  <c r="I15" i="17"/>
  <c r="J15" i="17"/>
  <c r="K15" i="17"/>
  <c r="L15" i="17"/>
  <c r="M15" i="17"/>
  <c r="D15" i="17"/>
  <c r="L3" i="17"/>
  <c r="L39" i="17"/>
  <c r="L207" i="17"/>
  <c r="E221" i="17"/>
  <c r="P221" i="17"/>
  <c r="F221" i="17"/>
  <c r="G221" i="17"/>
  <c r="S221" i="17"/>
  <c r="H221" i="17"/>
  <c r="I221" i="17"/>
  <c r="J221" i="17"/>
  <c r="K221" i="17"/>
  <c r="L221" i="17"/>
  <c r="M221" i="17"/>
  <c r="D221" i="17"/>
  <c r="E218" i="17"/>
  <c r="R218" i="17"/>
  <c r="F218" i="17"/>
  <c r="G218" i="17"/>
  <c r="H218" i="17"/>
  <c r="I218" i="17"/>
  <c r="J218" i="17"/>
  <c r="K218" i="17"/>
  <c r="L218" i="17"/>
  <c r="M218" i="17"/>
  <c r="J2" i="18"/>
  <c r="K149" i="30"/>
  <c r="K70" i="30"/>
  <c r="K2" i="30"/>
  <c r="K233" i="30"/>
  <c r="L148" i="39"/>
  <c r="L72" i="39"/>
  <c r="L2" i="39"/>
  <c r="K2" i="37"/>
  <c r="D19" i="37"/>
  <c r="E19" i="37"/>
  <c r="F19" i="37"/>
  <c r="G19" i="37"/>
  <c r="H19" i="37"/>
  <c r="I19" i="37"/>
  <c r="J19" i="37"/>
  <c r="K19" i="37"/>
  <c r="L19" i="37"/>
  <c r="G13" i="37"/>
  <c r="H13" i="37"/>
  <c r="K13" i="37"/>
  <c r="G2" i="35"/>
  <c r="D22" i="35"/>
  <c r="E22" i="35"/>
  <c r="F22" i="35"/>
  <c r="I22" i="35"/>
  <c r="C22" i="35"/>
  <c r="K22" i="35"/>
  <c r="D19" i="35"/>
  <c r="E19" i="35"/>
  <c r="F19" i="35"/>
  <c r="K19" i="35"/>
  <c r="C19" i="35"/>
  <c r="E13" i="35"/>
  <c r="F13" i="35"/>
  <c r="H2" i="1"/>
  <c r="E22" i="1"/>
  <c r="F22" i="1"/>
  <c r="G22" i="1"/>
  <c r="D22" i="1"/>
  <c r="J22" i="1"/>
  <c r="E19" i="1"/>
  <c r="F19" i="1"/>
  <c r="G19" i="1"/>
  <c r="D19" i="1"/>
  <c r="J19" i="1"/>
  <c r="E12" i="39"/>
  <c r="F12" i="39"/>
  <c r="G12" i="39"/>
  <c r="P12" i="39"/>
  <c r="H12" i="39"/>
  <c r="I12" i="39"/>
  <c r="J12" i="39"/>
  <c r="K12" i="39"/>
  <c r="E82" i="39"/>
  <c r="F82" i="39"/>
  <c r="G82" i="39"/>
  <c r="H82" i="39"/>
  <c r="I82" i="39"/>
  <c r="J82" i="39"/>
  <c r="K82" i="39"/>
  <c r="H157" i="39"/>
  <c r="I157" i="39"/>
  <c r="G4" i="38"/>
  <c r="G3" i="38"/>
  <c r="G2" i="38"/>
  <c r="D51" i="17"/>
  <c r="Q241" i="30"/>
  <c r="P241" i="30"/>
  <c r="R241" i="30"/>
  <c r="O241" i="30"/>
  <c r="I158" i="30"/>
  <c r="F79" i="30"/>
  <c r="Q52" i="30"/>
  <c r="Q33" i="30"/>
  <c r="Q13" i="30"/>
  <c r="O138" i="30"/>
  <c r="R134" i="30"/>
  <c r="O130" i="30"/>
  <c r="R126" i="30"/>
  <c r="O122" i="30"/>
  <c r="R118" i="30"/>
  <c r="O114" i="30"/>
  <c r="R110" i="30"/>
  <c r="Q36" i="30"/>
  <c r="O17" i="30"/>
  <c r="Q138" i="30"/>
  <c r="O135" i="30"/>
  <c r="Q130" i="30"/>
  <c r="O127" i="30"/>
  <c r="Q122" i="30"/>
  <c r="O119" i="30"/>
  <c r="Q114" i="30"/>
  <c r="O111" i="30"/>
  <c r="O108" i="30"/>
  <c r="O104" i="30"/>
  <c r="O100" i="30"/>
  <c r="O96" i="30"/>
  <c r="O92" i="30"/>
  <c r="O88" i="30"/>
  <c r="O84" i="30"/>
  <c r="Q44" i="30"/>
  <c r="Q18" i="30"/>
  <c r="R138" i="30"/>
  <c r="O136" i="30"/>
  <c r="O134" i="30"/>
  <c r="R130" i="30"/>
  <c r="O128" i="30"/>
  <c r="O126" i="30"/>
  <c r="R122" i="30"/>
  <c r="O120" i="30"/>
  <c r="O118" i="30"/>
  <c r="R114" i="30"/>
  <c r="O112" i="30"/>
  <c r="O110" i="30"/>
  <c r="Q104" i="30"/>
  <c r="Q100" i="30"/>
  <c r="Q96" i="30"/>
  <c r="Q92" i="30"/>
  <c r="Q88" i="30"/>
  <c r="Q84" i="30"/>
  <c r="O58" i="30"/>
  <c r="R54" i="30"/>
  <c r="O50" i="30"/>
  <c r="R46" i="30"/>
  <c r="O42" i="30"/>
  <c r="R38" i="30"/>
  <c r="O30" i="30"/>
  <c r="O23" i="30"/>
  <c r="Q19" i="30"/>
  <c r="C107" i="30"/>
  <c r="O137" i="30"/>
  <c r="O133" i="30"/>
  <c r="O129" i="30"/>
  <c r="O125" i="30"/>
  <c r="O121" i="30"/>
  <c r="O117" i="30"/>
  <c r="O113" i="30"/>
  <c r="O109" i="30"/>
  <c r="O105" i="30"/>
  <c r="O103" i="30"/>
  <c r="O101" i="30"/>
  <c r="O99" i="30"/>
  <c r="O97" i="30"/>
  <c r="O95" i="30"/>
  <c r="O93" i="30"/>
  <c r="O91" i="30"/>
  <c r="O89" i="30"/>
  <c r="O87" i="30"/>
  <c r="O85" i="30"/>
  <c r="O83" i="30"/>
  <c r="O81" i="30"/>
  <c r="Q58" i="30"/>
  <c r="O56" i="30"/>
  <c r="Q53" i="30"/>
  <c r="Q50" i="30"/>
  <c r="O48" i="30"/>
  <c r="Q45" i="30"/>
  <c r="Q42" i="30"/>
  <c r="O40" i="30"/>
  <c r="Q37" i="30"/>
  <c r="O34" i="30"/>
  <c r="Q30" i="30"/>
  <c r="O27" i="30"/>
  <c r="Q23" i="30"/>
  <c r="O21" i="30"/>
  <c r="Q17" i="30"/>
  <c r="Q14" i="30"/>
  <c r="O12" i="30"/>
  <c r="P137" i="30"/>
  <c r="P136" i="30"/>
  <c r="P135" i="30"/>
  <c r="P133" i="30"/>
  <c r="P132" i="30"/>
  <c r="P131" i="30"/>
  <c r="P129" i="30"/>
  <c r="P128" i="30"/>
  <c r="P127" i="30"/>
  <c r="P125" i="30"/>
  <c r="P124" i="30"/>
  <c r="P123" i="30"/>
  <c r="P121" i="30"/>
  <c r="P120" i="30"/>
  <c r="P119" i="30"/>
  <c r="P117" i="30"/>
  <c r="P116" i="30"/>
  <c r="P115" i="30"/>
  <c r="P113" i="30"/>
  <c r="P112" i="30"/>
  <c r="P111" i="30"/>
  <c r="P109" i="30"/>
  <c r="P108" i="30"/>
  <c r="P106" i="30"/>
  <c r="P105" i="30"/>
  <c r="P104" i="30"/>
  <c r="P103" i="30"/>
  <c r="P102" i="30"/>
  <c r="P101" i="30"/>
  <c r="P100" i="30"/>
  <c r="P99" i="30"/>
  <c r="P98" i="30"/>
  <c r="P97" i="30"/>
  <c r="P96" i="30"/>
  <c r="P95" i="30"/>
  <c r="P94" i="30"/>
  <c r="P93" i="30"/>
  <c r="P92" i="30"/>
  <c r="P91" i="30"/>
  <c r="P90" i="30"/>
  <c r="P89" i="30"/>
  <c r="P88" i="30"/>
  <c r="P87" i="30"/>
  <c r="P86" i="30"/>
  <c r="P85" i="30"/>
  <c r="P84" i="30"/>
  <c r="P83" i="30"/>
  <c r="P82" i="30"/>
  <c r="P81" i="30"/>
  <c r="R58" i="30"/>
  <c r="Q56" i="30"/>
  <c r="O54" i="30"/>
  <c r="R50" i="30"/>
  <c r="Q48" i="30"/>
  <c r="O46" i="30"/>
  <c r="R42" i="30"/>
  <c r="Q40" i="30"/>
  <c r="O38" i="30"/>
  <c r="Q34" i="30"/>
  <c r="O32" i="30"/>
  <c r="Q27" i="30"/>
  <c r="O25" i="30"/>
  <c r="Q21" i="30"/>
  <c r="O15" i="30"/>
  <c r="Q12" i="30"/>
  <c r="Q137" i="30"/>
  <c r="Q135" i="30"/>
  <c r="Q133" i="30"/>
  <c r="Q131" i="30"/>
  <c r="Q129" i="30"/>
  <c r="Q127" i="30"/>
  <c r="Q125" i="30"/>
  <c r="Q123" i="30"/>
  <c r="Q121" i="30"/>
  <c r="Q119" i="30"/>
  <c r="Q117" i="30"/>
  <c r="Q115" i="30"/>
  <c r="Q113" i="30"/>
  <c r="Q111" i="30"/>
  <c r="Q109" i="30"/>
  <c r="Q108" i="30"/>
  <c r="Q105" i="30"/>
  <c r="Q103" i="30"/>
  <c r="Q101" i="30"/>
  <c r="Q99" i="30"/>
  <c r="Q97" i="30"/>
  <c r="Q95" i="30"/>
  <c r="Q93" i="30"/>
  <c r="Q91" i="30"/>
  <c r="Q89" i="30"/>
  <c r="Q87" i="30"/>
  <c r="Q85" i="30"/>
  <c r="Q83" i="30"/>
  <c r="Q81" i="30"/>
  <c r="Q57" i="30"/>
  <c r="Q54" i="30"/>
  <c r="O52" i="30"/>
  <c r="Q49" i="30"/>
  <c r="Q46" i="30"/>
  <c r="O44" i="30"/>
  <c r="Q41" i="30"/>
  <c r="Q38" i="30"/>
  <c r="O36" i="30"/>
  <c r="Q32" i="30"/>
  <c r="Q29" i="30"/>
  <c r="Q25" i="30"/>
  <c r="Q22" i="30"/>
  <c r="O19" i="30"/>
  <c r="Q15" i="30"/>
  <c r="O13" i="30"/>
  <c r="R109" i="30"/>
  <c r="O59" i="30"/>
  <c r="O57" i="30"/>
  <c r="O55" i="30"/>
  <c r="O53" i="30"/>
  <c r="O51" i="30"/>
  <c r="O49" i="30"/>
  <c r="O47" i="30"/>
  <c r="O45" i="30"/>
  <c r="O43" i="30"/>
  <c r="O41" i="30"/>
  <c r="O39" i="30"/>
  <c r="O37" i="30"/>
  <c r="O35" i="30"/>
  <c r="O33" i="30"/>
  <c r="O31" i="30"/>
  <c r="O29" i="30"/>
  <c r="O28" i="30"/>
  <c r="O26" i="30"/>
  <c r="O24" i="30"/>
  <c r="O22" i="30"/>
  <c r="O20" i="30"/>
  <c r="O18" i="30"/>
  <c r="O16" i="30"/>
  <c r="O14" i="30"/>
  <c r="P59" i="30"/>
  <c r="P57" i="30"/>
  <c r="P56" i="30"/>
  <c r="P55" i="30"/>
  <c r="P53" i="30"/>
  <c r="P52" i="30"/>
  <c r="P51" i="30"/>
  <c r="P49" i="30"/>
  <c r="P48" i="30"/>
  <c r="P47" i="30"/>
  <c r="P45" i="30"/>
  <c r="P44" i="30"/>
  <c r="P43" i="30"/>
  <c r="P41" i="30"/>
  <c r="P40" i="30"/>
  <c r="P39" i="30"/>
  <c r="P37" i="30"/>
  <c r="P36" i="30"/>
  <c r="P35" i="30"/>
  <c r="P34" i="30"/>
  <c r="P33" i="30"/>
  <c r="P32" i="30"/>
  <c r="P31" i="30"/>
  <c r="P30" i="30"/>
  <c r="P29" i="30"/>
  <c r="P28" i="30"/>
  <c r="P27" i="30"/>
  <c r="P26" i="30"/>
  <c r="P25" i="30"/>
  <c r="P24" i="30"/>
  <c r="P23" i="30"/>
  <c r="P22" i="30"/>
  <c r="P21" i="30"/>
  <c r="P20" i="30"/>
  <c r="P19" i="30"/>
  <c r="P18" i="30"/>
  <c r="P17" i="30"/>
  <c r="P16" i="30"/>
  <c r="P15" i="30"/>
  <c r="P14" i="30"/>
  <c r="P13" i="30"/>
  <c r="P12" i="30"/>
  <c r="Q59" i="30"/>
  <c r="Q55" i="30"/>
  <c r="Q51" i="30"/>
  <c r="Q47" i="30"/>
  <c r="Q43" i="30"/>
  <c r="Q39" i="30"/>
  <c r="Q35" i="30"/>
  <c r="Q31" i="30"/>
  <c r="Q28" i="30"/>
  <c r="Q24" i="30"/>
  <c r="Q20" i="30"/>
  <c r="Q16" i="30"/>
  <c r="C11" i="30"/>
  <c r="Q11" i="30"/>
  <c r="R117" i="39"/>
  <c r="R113" i="39"/>
  <c r="R105" i="39"/>
  <c r="P138" i="39"/>
  <c r="P137" i="39"/>
  <c r="P134" i="39"/>
  <c r="P130" i="39"/>
  <c r="P129" i="39"/>
  <c r="P126" i="39"/>
  <c r="P122" i="39"/>
  <c r="P121" i="39"/>
  <c r="P118" i="39"/>
  <c r="P114" i="39"/>
  <c r="P113" i="39"/>
  <c r="P110" i="39"/>
  <c r="P106" i="39"/>
  <c r="P105" i="39"/>
  <c r="P102" i="39"/>
  <c r="P98" i="39"/>
  <c r="P97" i="39"/>
  <c r="P94" i="39"/>
  <c r="P90" i="39"/>
  <c r="P89" i="39"/>
  <c r="P86" i="39"/>
  <c r="R137" i="39"/>
  <c r="R129" i="39"/>
  <c r="R121" i="39"/>
  <c r="R97" i="39"/>
  <c r="R89" i="39"/>
  <c r="R85" i="39"/>
  <c r="Q259" i="39"/>
  <c r="Q255" i="39"/>
  <c r="Q243" i="39"/>
  <c r="Q239" i="39"/>
  <c r="Q227" i="39"/>
  <c r="Q223" i="39"/>
  <c r="S268" i="39"/>
  <c r="R267" i="39"/>
  <c r="R264" i="39"/>
  <c r="R259" i="39"/>
  <c r="R256" i="39"/>
  <c r="R255" i="39"/>
  <c r="R252" i="39"/>
  <c r="R251" i="39"/>
  <c r="R248" i="39"/>
  <c r="R243" i="39"/>
  <c r="R240" i="39"/>
  <c r="R239" i="39"/>
  <c r="R236" i="39"/>
  <c r="R235" i="39"/>
  <c r="R232" i="39"/>
  <c r="R227" i="39"/>
  <c r="R224" i="39"/>
  <c r="R223" i="39"/>
  <c r="R220" i="39"/>
  <c r="R219" i="39"/>
  <c r="R216" i="39"/>
  <c r="R22" i="39"/>
  <c r="R34" i="39"/>
  <c r="Q15" i="39"/>
  <c r="Q18" i="39"/>
  <c r="Q23" i="39"/>
  <c r="Q26" i="39"/>
  <c r="Q31" i="39"/>
  <c r="Q34" i="39"/>
  <c r="Q39" i="39"/>
  <c r="Q42" i="39"/>
  <c r="Q47" i="39"/>
  <c r="Q50" i="39"/>
  <c r="Q55" i="39"/>
  <c r="Q58" i="39"/>
  <c r="R18" i="39"/>
  <c r="R26" i="39"/>
  <c r="R42" i="39"/>
  <c r="R50" i="39"/>
  <c r="R58" i="39"/>
  <c r="S13" i="39"/>
  <c r="I13" i="37"/>
  <c r="E13" i="37"/>
  <c r="J13" i="37"/>
  <c r="D13" i="37"/>
  <c r="C14" i="37"/>
  <c r="R107" i="30"/>
  <c r="Q107" i="30"/>
  <c r="P107" i="30"/>
  <c r="O107" i="30"/>
  <c r="O11" i="30"/>
  <c r="Q218" i="17"/>
  <c r="R184" i="17"/>
  <c r="R180" i="17"/>
  <c r="R176" i="17"/>
  <c r="R172" i="17"/>
  <c r="R168" i="17"/>
  <c r="R164" i="17"/>
  <c r="R160" i="17"/>
  <c r="R156" i="17"/>
  <c r="R152" i="17"/>
  <c r="R148" i="17"/>
  <c r="R144" i="17"/>
  <c r="R140" i="17"/>
  <c r="R136" i="17"/>
  <c r="R132" i="17"/>
  <c r="R128" i="17"/>
  <c r="R124" i="17"/>
  <c r="S54" i="17"/>
  <c r="P193" i="17"/>
  <c r="P186" i="17"/>
  <c r="P182" i="17"/>
  <c r="P178" i="17"/>
  <c r="P174" i="17"/>
  <c r="P170" i="17"/>
  <c r="P166" i="17"/>
  <c r="P162" i="17"/>
  <c r="P158" i="17"/>
  <c r="P154" i="17"/>
  <c r="P150" i="17"/>
  <c r="P146" i="17"/>
  <c r="P142" i="17"/>
  <c r="P138" i="17"/>
  <c r="P134" i="17"/>
  <c r="P130" i="17"/>
  <c r="P126" i="17"/>
  <c r="P110" i="17"/>
  <c r="P106" i="17"/>
  <c r="P94" i="17"/>
  <c r="P90" i="17"/>
  <c r="P78" i="17"/>
  <c r="P74" i="17"/>
  <c r="R186" i="17"/>
  <c r="R182" i="17"/>
  <c r="R178" i="17"/>
  <c r="R174" i="17"/>
  <c r="R170" i="17"/>
  <c r="R166" i="17"/>
  <c r="R162" i="17"/>
  <c r="R158" i="17"/>
  <c r="R154" i="17"/>
  <c r="R150" i="17"/>
  <c r="R146" i="17"/>
  <c r="R142" i="17"/>
  <c r="R138" i="17"/>
  <c r="R134" i="17"/>
  <c r="R130" i="17"/>
  <c r="R126" i="17"/>
  <c r="P195" i="17"/>
  <c r="P184" i="17"/>
  <c r="P180" i="17"/>
  <c r="P176" i="17"/>
  <c r="P172" i="17"/>
  <c r="P168" i="17"/>
  <c r="P164" i="17"/>
  <c r="P160" i="17"/>
  <c r="P156" i="17"/>
  <c r="P152" i="17"/>
  <c r="P148" i="17"/>
  <c r="P144" i="17"/>
  <c r="P140" i="17"/>
  <c r="P136" i="17"/>
  <c r="P132" i="17"/>
  <c r="P128" i="17"/>
  <c r="P124" i="17"/>
  <c r="P112" i="17"/>
  <c r="P108" i="17"/>
  <c r="P96" i="17"/>
  <c r="P92" i="17"/>
  <c r="P80" i="17"/>
  <c r="P76" i="17"/>
  <c r="P64" i="17"/>
  <c r="S55" i="17"/>
  <c r="S57" i="17"/>
  <c r="S59" i="17"/>
  <c r="S61" i="17"/>
  <c r="S63" i="17"/>
  <c r="P196" i="17"/>
  <c r="P194" i="17"/>
  <c r="P192" i="17"/>
  <c r="P190" i="17"/>
  <c r="P188" i="17"/>
  <c r="P179" i="17"/>
  <c r="P171" i="17"/>
  <c r="P163" i="17"/>
  <c r="P155" i="17"/>
  <c r="P147" i="17"/>
  <c r="P139" i="17"/>
  <c r="P131" i="17"/>
  <c r="P120" i="17"/>
  <c r="P117" i="17"/>
  <c r="P115" i="17"/>
  <c r="P113" i="17"/>
  <c r="P111" i="17"/>
  <c r="P109" i="17"/>
  <c r="P107" i="17"/>
  <c r="P105" i="17"/>
  <c r="P103" i="17"/>
  <c r="P101" i="17"/>
  <c r="P99" i="17"/>
  <c r="P97" i="17"/>
  <c r="P95" i="17"/>
  <c r="P93" i="17"/>
  <c r="P91" i="17"/>
  <c r="P89" i="17"/>
  <c r="P87" i="17"/>
  <c r="P85" i="17"/>
  <c r="P83" i="17"/>
  <c r="P81" i="17"/>
  <c r="P79" i="17"/>
  <c r="P77" i="17"/>
  <c r="P75" i="17"/>
  <c r="P73" i="17"/>
  <c r="P71" i="17"/>
  <c r="P69" i="17"/>
  <c r="P67" i="17"/>
  <c r="P65" i="17"/>
  <c r="R15" i="17"/>
  <c r="R54" i="17"/>
  <c r="R55" i="17"/>
  <c r="R57" i="17"/>
  <c r="R58" i="17"/>
  <c r="R59" i="17"/>
  <c r="R61" i="17"/>
  <c r="R62" i="17"/>
  <c r="R63" i="17"/>
  <c r="Q196" i="17"/>
  <c r="Q194" i="17"/>
  <c r="Q192" i="17"/>
  <c r="Q190" i="17"/>
  <c r="Q188" i="17"/>
  <c r="Q186" i="17"/>
  <c r="Q184" i="17"/>
  <c r="Q182" i="17"/>
  <c r="Q180" i="17"/>
  <c r="Q178" i="17"/>
  <c r="Q176" i="17"/>
  <c r="Q174" i="17"/>
  <c r="Q172" i="17"/>
  <c r="Q170" i="17"/>
  <c r="Q168" i="17"/>
  <c r="Q166" i="17"/>
  <c r="Q164" i="17"/>
  <c r="Q162" i="17"/>
  <c r="Q160" i="17"/>
  <c r="Q158" i="17"/>
  <c r="Q156" i="17"/>
  <c r="Q154" i="17"/>
  <c r="Q152" i="17"/>
  <c r="Q150" i="17"/>
  <c r="Q148" i="17"/>
  <c r="Q146" i="17"/>
  <c r="Q144" i="17"/>
  <c r="Q142" i="17"/>
  <c r="Q140" i="17"/>
  <c r="Q138" i="17"/>
  <c r="Q136" i="17"/>
  <c r="Q134" i="17"/>
  <c r="Q132" i="17"/>
  <c r="Q130" i="17"/>
  <c r="Q128" i="17"/>
  <c r="Q126" i="17"/>
  <c r="Q124" i="17"/>
  <c r="Q120" i="17"/>
  <c r="Q118" i="17"/>
  <c r="Q117" i="17"/>
  <c r="Q115" i="17"/>
  <c r="Q114" i="17"/>
  <c r="Q113" i="17"/>
  <c r="Q111" i="17"/>
  <c r="Q110" i="17"/>
  <c r="Q109" i="17"/>
  <c r="Q107" i="17"/>
  <c r="Q106" i="17"/>
  <c r="Q105" i="17"/>
  <c r="Q103" i="17"/>
  <c r="Q102" i="17"/>
  <c r="Q101" i="17"/>
  <c r="Q99" i="17"/>
  <c r="Q98" i="17"/>
  <c r="Q97" i="17"/>
  <c r="Q95" i="17"/>
  <c r="Q94" i="17"/>
  <c r="Q93" i="17"/>
  <c r="Q91" i="17"/>
  <c r="Q90" i="17"/>
  <c r="Q89" i="17"/>
  <c r="Q87" i="17"/>
  <c r="Q86" i="17"/>
  <c r="Q85" i="17"/>
  <c r="Q83" i="17"/>
  <c r="Q82" i="17"/>
  <c r="Q81" i="17"/>
  <c r="Q79" i="17"/>
  <c r="Q78" i="17"/>
  <c r="Q77" i="17"/>
  <c r="Q75" i="17"/>
  <c r="Q74" i="17"/>
  <c r="Q73" i="17"/>
  <c r="Q71" i="17"/>
  <c r="Q70" i="17"/>
  <c r="Q69" i="17"/>
  <c r="Q67" i="17"/>
  <c r="Q66" i="17"/>
  <c r="Q65" i="17"/>
  <c r="Q221" i="17"/>
  <c r="Q55" i="17"/>
  <c r="Q57" i="17"/>
  <c r="Q59" i="17"/>
  <c r="Q61" i="17"/>
  <c r="Q63" i="17"/>
  <c r="R196" i="17"/>
  <c r="R194" i="17"/>
  <c r="R192" i="17"/>
  <c r="R190" i="17"/>
  <c r="R188" i="17"/>
  <c r="R181" i="17"/>
  <c r="R173" i="17"/>
  <c r="R165" i="17"/>
  <c r="R157" i="17"/>
  <c r="R149" i="17"/>
  <c r="R141" i="17"/>
  <c r="R133" i="17"/>
  <c r="R125" i="17"/>
  <c r="R120" i="17"/>
  <c r="R117" i="17"/>
  <c r="R115" i="17"/>
  <c r="R113" i="17"/>
  <c r="R111" i="17"/>
  <c r="R109" i="17"/>
  <c r="R107" i="17"/>
  <c r="R105" i="17"/>
  <c r="R103" i="17"/>
  <c r="R101" i="17"/>
  <c r="R99" i="17"/>
  <c r="R97" i="17"/>
  <c r="R95" i="17"/>
  <c r="R93" i="17"/>
  <c r="R91" i="17"/>
  <c r="R89" i="17"/>
  <c r="R87" i="17"/>
  <c r="R85" i="17"/>
  <c r="R83" i="17"/>
  <c r="R81" i="17"/>
  <c r="R79" i="17"/>
  <c r="R77" i="17"/>
  <c r="R75" i="17"/>
  <c r="R73" i="17"/>
  <c r="R71" i="17"/>
  <c r="R69" i="17"/>
  <c r="R67" i="17"/>
  <c r="R65" i="17"/>
  <c r="J14" i="1"/>
  <c r="Q13" i="39"/>
  <c r="S83" i="39"/>
  <c r="Q84" i="39"/>
  <c r="P83" i="39"/>
  <c r="R30" i="39"/>
  <c r="Q219" i="39"/>
  <c r="P16" i="39"/>
  <c r="S27" i="39"/>
  <c r="P32" i="39"/>
  <c r="S43" i="39"/>
  <c r="P48" i="39"/>
  <c r="R56" i="39"/>
  <c r="P51" i="39"/>
  <c r="P46" i="39"/>
  <c r="P35" i="39"/>
  <c r="P30" i="39"/>
  <c r="P27" i="39"/>
  <c r="P22" i="39"/>
  <c r="P19" i="39"/>
  <c r="P14" i="39"/>
  <c r="R127" i="39"/>
  <c r="R111" i="39"/>
  <c r="S87" i="39"/>
  <c r="P267" i="39"/>
  <c r="R262" i="39"/>
  <c r="Q237" i="39"/>
  <c r="P235" i="39"/>
  <c r="Q221" i="39"/>
  <c r="P219" i="39"/>
  <c r="R162" i="39"/>
  <c r="S267" i="39"/>
  <c r="S253" i="39"/>
  <c r="S237" i="39"/>
  <c r="S228" i="39"/>
  <c r="S138" i="39"/>
  <c r="S133" i="39"/>
  <c r="S122" i="39"/>
  <c r="S117" i="39"/>
  <c r="S106" i="39"/>
  <c r="S101" i="39"/>
  <c r="S90" i="39"/>
  <c r="S85" i="39"/>
  <c r="Q51" i="39"/>
  <c r="R215" i="39"/>
  <c r="R247" i="39"/>
  <c r="R263" i="39"/>
  <c r="R133" i="39"/>
  <c r="S16" i="39"/>
  <c r="S17" i="39"/>
  <c r="S22" i="39"/>
  <c r="Q24" i="39"/>
  <c r="Q25" i="39"/>
  <c r="R27" i="39"/>
  <c r="S32" i="39"/>
  <c r="S33" i="39"/>
  <c r="S38" i="39"/>
  <c r="Q40" i="39"/>
  <c r="Q41" i="39"/>
  <c r="R43" i="39"/>
  <c r="S48" i="39"/>
  <c r="S49" i="39"/>
  <c r="S54" i="39"/>
  <c r="Q56" i="39"/>
  <c r="Q57" i="39"/>
  <c r="R59" i="39"/>
  <c r="Q138" i="39"/>
  <c r="Q136" i="39"/>
  <c r="Q135" i="39"/>
  <c r="Q133" i="39"/>
  <c r="S128" i="39"/>
  <c r="S127" i="39"/>
  <c r="Q122" i="39"/>
  <c r="Q120" i="39"/>
  <c r="Q119" i="39"/>
  <c r="Q117" i="39"/>
  <c r="S112" i="39"/>
  <c r="S111" i="39"/>
  <c r="Q106" i="39"/>
  <c r="Q104" i="39"/>
  <c r="Q103" i="39"/>
  <c r="Q101" i="39"/>
  <c r="S96" i="39"/>
  <c r="S95" i="39"/>
  <c r="P88" i="39"/>
  <c r="P87" i="39"/>
  <c r="P265" i="39"/>
  <c r="S262" i="39"/>
  <c r="P260" i="39"/>
  <c r="Q258" i="39"/>
  <c r="R253" i="39"/>
  <c r="P249" i="39"/>
  <c r="S246" i="39"/>
  <c r="P244" i="39"/>
  <c r="Q242" i="39"/>
  <c r="P233" i="39"/>
  <c r="S230" i="39"/>
  <c r="P228" i="39"/>
  <c r="Q226" i="39"/>
  <c r="R221" i="39"/>
  <c r="P217" i="39"/>
  <c r="S162" i="39"/>
  <c r="P160" i="39"/>
  <c r="S265" i="39"/>
  <c r="S263" i="39"/>
  <c r="S249" i="39"/>
  <c r="S247" i="39"/>
  <c r="S233" i="39"/>
  <c r="S231" i="39"/>
  <c r="S217" i="39"/>
  <c r="S215" i="39"/>
  <c r="D82" i="39"/>
  <c r="S82" i="39"/>
  <c r="R54" i="39"/>
  <c r="R38" i="39"/>
  <c r="Q235" i="39"/>
  <c r="Q251" i="39"/>
  <c r="R93" i="39"/>
  <c r="R24" i="39"/>
  <c r="R40" i="39"/>
  <c r="S59" i="39"/>
  <c r="P59" i="39"/>
  <c r="P54" i="39"/>
  <c r="P43" i="39"/>
  <c r="P38" i="39"/>
  <c r="P135" i="39"/>
  <c r="R130" i="39"/>
  <c r="P119" i="39"/>
  <c r="R114" i="39"/>
  <c r="P103" i="39"/>
  <c r="R98" i="39"/>
  <c r="R95" i="39"/>
  <c r="P251" i="39"/>
  <c r="R246" i="39"/>
  <c r="R230" i="39"/>
  <c r="S260" i="39"/>
  <c r="S244" i="39"/>
  <c r="S160" i="39"/>
  <c r="S125" i="39"/>
  <c r="S109" i="39"/>
  <c r="S93" i="39"/>
  <c r="Q35" i="39"/>
  <c r="Q19" i="39"/>
  <c r="R231" i="39"/>
  <c r="Q215" i="39"/>
  <c r="Q231" i="39"/>
  <c r="Q247" i="39"/>
  <c r="Q263" i="39"/>
  <c r="R90" i="39"/>
  <c r="D12" i="39"/>
  <c r="S12" i="39"/>
  <c r="R46" i="39"/>
  <c r="Q14" i="39"/>
  <c r="R160" i="39"/>
  <c r="R228" i="39"/>
  <c r="R244" i="39"/>
  <c r="R260" i="39"/>
  <c r="R109" i="39"/>
  <c r="P85" i="39"/>
  <c r="P101" i="39"/>
  <c r="P125" i="39"/>
  <c r="R15" i="39"/>
  <c r="S26" i="39"/>
  <c r="R31" i="39"/>
  <c r="S42" i="39"/>
  <c r="R47" i="39"/>
  <c r="S58" i="39"/>
  <c r="Q134" i="39"/>
  <c r="Q129" i="39"/>
  <c r="Q118" i="39"/>
  <c r="Q113" i="39"/>
  <c r="Q102" i="39"/>
  <c r="Q97" i="39"/>
  <c r="R268" i="39"/>
  <c r="Q252" i="39"/>
  <c r="Q236" i="39"/>
  <c r="Q220" i="39"/>
  <c r="C19" i="37"/>
  <c r="J19" i="35"/>
  <c r="J16" i="35"/>
  <c r="C13" i="35"/>
  <c r="K13" i="35"/>
  <c r="I16" i="35"/>
  <c r="L16" i="35"/>
  <c r="L19" i="35"/>
  <c r="K16" i="1"/>
  <c r="M16" i="1"/>
  <c r="L14" i="1"/>
  <c r="J16" i="1"/>
  <c r="L16" i="1"/>
  <c r="L19" i="1"/>
  <c r="K14" i="1"/>
  <c r="Q82" i="39"/>
  <c r="P82" i="39"/>
  <c r="R12" i="39"/>
  <c r="AE21" i="4"/>
  <c r="AA21" i="4"/>
  <c r="AD14" i="4"/>
  <c r="Y21" i="4"/>
  <c r="AC21" i="4"/>
  <c r="Z21" i="4"/>
  <c r="AD21" i="4"/>
  <c r="P122" i="17"/>
  <c r="Q122" i="17"/>
  <c r="S122" i="17"/>
  <c r="R122" i="17"/>
  <c r="Q53" i="17"/>
  <c r="R191" i="17"/>
  <c r="R131" i="17"/>
  <c r="R155" i="17"/>
  <c r="Q129" i="17"/>
  <c r="Q137" i="17"/>
  <c r="Q141" i="17"/>
  <c r="Q149" i="17"/>
  <c r="Q157" i="17"/>
  <c r="Q165" i="17"/>
  <c r="Q173" i="17"/>
  <c r="Q181" i="17"/>
  <c r="Q185" i="17"/>
  <c r="Q193" i="17"/>
  <c r="P129" i="17"/>
  <c r="P137" i="17"/>
  <c r="P153" i="17"/>
  <c r="P161" i="17"/>
  <c r="P169" i="17"/>
  <c r="P177" i="17"/>
  <c r="P185" i="17"/>
  <c r="P191" i="17"/>
  <c r="P189" i="17"/>
  <c r="P53" i="17"/>
  <c r="S193" i="17"/>
  <c r="S189" i="17"/>
  <c r="S185" i="17"/>
  <c r="S181" i="17"/>
  <c r="S177" i="17"/>
  <c r="S173" i="17"/>
  <c r="S169" i="17"/>
  <c r="S165" i="17"/>
  <c r="S161" i="17"/>
  <c r="S157" i="17"/>
  <c r="S155" i="17"/>
  <c r="S151" i="17"/>
  <c r="S147" i="17"/>
  <c r="S143" i="17"/>
  <c r="S141" i="17"/>
  <c r="S137" i="17"/>
  <c r="S133" i="17"/>
  <c r="S131" i="17"/>
  <c r="S127" i="17"/>
  <c r="Q58" i="17"/>
  <c r="R118" i="17"/>
  <c r="R110" i="17"/>
  <c r="R102" i="17"/>
  <c r="R94" i="17"/>
  <c r="R86" i="17"/>
  <c r="R78" i="17"/>
  <c r="R70" i="17"/>
  <c r="R127" i="17"/>
  <c r="R135" i="17"/>
  <c r="R143" i="17"/>
  <c r="R151" i="17"/>
  <c r="R159" i="17"/>
  <c r="R167" i="17"/>
  <c r="R175" i="17"/>
  <c r="R183" i="17"/>
  <c r="Q127" i="17"/>
  <c r="Q135" i="17"/>
  <c r="Q139" i="17"/>
  <c r="Q143" i="17"/>
  <c r="Q147" i="17"/>
  <c r="Q151" i="17"/>
  <c r="Q159" i="17"/>
  <c r="Q163" i="17"/>
  <c r="Q167" i="17"/>
  <c r="Q171" i="17"/>
  <c r="Q175" i="17"/>
  <c r="Q179" i="17"/>
  <c r="Q183" i="17"/>
  <c r="Q187" i="17"/>
  <c r="Q191" i="17"/>
  <c r="Q195" i="17"/>
  <c r="R53" i="17"/>
  <c r="P125" i="17"/>
  <c r="P133" i="17"/>
  <c r="P149" i="17"/>
  <c r="P68" i="17"/>
  <c r="P84" i="17"/>
  <c r="P100" i="17"/>
  <c r="P116" i="17"/>
  <c r="S60" i="17"/>
  <c r="P66" i="17"/>
  <c r="P82" i="17"/>
  <c r="P98" i="17"/>
  <c r="P114" i="17"/>
  <c r="S62" i="17"/>
  <c r="E51" i="17"/>
  <c r="Q51" i="17"/>
  <c r="Q54" i="17"/>
  <c r="Q62" i="17"/>
  <c r="R189" i="17"/>
  <c r="R114" i="17"/>
  <c r="R106" i="17"/>
  <c r="R98" i="17"/>
  <c r="R90" i="17"/>
  <c r="R82" i="17"/>
  <c r="R74" i="17"/>
  <c r="R66" i="17"/>
  <c r="R139" i="17"/>
  <c r="R163" i="17"/>
  <c r="R171" i="17"/>
  <c r="R179" i="17"/>
  <c r="Q15" i="17"/>
  <c r="Q125" i="17"/>
  <c r="Q145" i="17"/>
  <c r="Q153" i="17"/>
  <c r="Q161" i="17"/>
  <c r="Q169" i="17"/>
  <c r="Q177" i="17"/>
  <c r="P145" i="17"/>
  <c r="S195" i="17"/>
  <c r="S187" i="17"/>
  <c r="S183" i="17"/>
  <c r="S175" i="17"/>
  <c r="S167" i="17"/>
  <c r="S159" i="17"/>
  <c r="S153" i="17"/>
  <c r="S145" i="17"/>
  <c r="S135" i="17"/>
  <c r="S129" i="17"/>
  <c r="Q64" i="17"/>
  <c r="Q68" i="17"/>
  <c r="Q72" i="17"/>
  <c r="Q76" i="17"/>
  <c r="Q80" i="17"/>
  <c r="Q84" i="17"/>
  <c r="Q88" i="17"/>
  <c r="Q92" i="17"/>
  <c r="Q96" i="17"/>
  <c r="Q100" i="17"/>
  <c r="Q104" i="17"/>
  <c r="Q108" i="17"/>
  <c r="Q112" i="17"/>
  <c r="Q116" i="17"/>
  <c r="R60" i="17"/>
  <c r="R56" i="17"/>
  <c r="P72" i="17"/>
  <c r="P88" i="17"/>
  <c r="P104" i="17"/>
  <c r="P187" i="17"/>
  <c r="S56" i="17"/>
  <c r="P70" i="17"/>
  <c r="P86" i="17"/>
  <c r="P102" i="17"/>
  <c r="P118" i="17"/>
  <c r="S58" i="17"/>
  <c r="S112" i="17"/>
  <c r="S104" i="17"/>
  <c r="S96" i="17"/>
  <c r="S88" i="17"/>
  <c r="S80" i="17"/>
  <c r="S72" i="17"/>
  <c r="S64" i="17"/>
  <c r="P56" i="17"/>
  <c r="R51" i="17"/>
  <c r="P51" i="17"/>
  <c r="AB24" i="4"/>
  <c r="AB17" i="4"/>
  <c r="AB22" i="4"/>
  <c r="X25" i="4"/>
  <c r="AD24" i="4"/>
  <c r="AA15" i="4"/>
  <c r="X24" i="4"/>
  <c r="AC22" i="4"/>
  <c r="AC24" i="4"/>
  <c r="AD16" i="4"/>
  <c r="X14" i="4"/>
  <c r="Z22" i="4"/>
  <c r="AD22" i="4"/>
  <c r="C13" i="4"/>
  <c r="X13" i="4"/>
  <c r="Z14" i="4"/>
  <c r="AB16" i="4"/>
  <c r="Y17" i="4"/>
  <c r="Z15" i="4"/>
  <c r="AA14" i="4"/>
  <c r="X18" i="4"/>
  <c r="AA18" i="4"/>
  <c r="AE15" i="4"/>
  <c r="AE17" i="4"/>
  <c r="X17" i="4"/>
  <c r="Y14" i="4"/>
  <c r="AC17" i="4"/>
  <c r="AC15" i="4"/>
  <c r="AA16" i="4"/>
  <c r="D13" i="4"/>
  <c r="AD13" i="4"/>
  <c r="X16" i="4"/>
  <c r="Z18" i="4"/>
  <c r="AD15" i="4"/>
  <c r="AA17" i="4"/>
  <c r="AE14" i="4"/>
  <c r="AB14" i="4"/>
  <c r="X15" i="4"/>
  <c r="Y18" i="4"/>
  <c r="Y16" i="4"/>
  <c r="AE18" i="4"/>
  <c r="AB18" i="4"/>
  <c r="AD18" i="4"/>
  <c r="AE16" i="4"/>
  <c r="AA13" i="4"/>
  <c r="AB13" i="4"/>
  <c r="AC13" i="4"/>
  <c r="AE13" i="4"/>
  <c r="K13" i="1"/>
  <c r="M13" i="1"/>
  <c r="J13" i="1"/>
  <c r="J13" i="35"/>
  <c r="Z13" i="4"/>
  <c r="C12" i="4"/>
  <c r="R221" i="17"/>
  <c r="Q12" i="39"/>
  <c r="K22" i="1"/>
  <c r="L22" i="1"/>
  <c r="L22" i="35"/>
  <c r="I19" i="35"/>
  <c r="J22" i="35"/>
  <c r="P218" i="17"/>
  <c r="P11" i="30"/>
  <c r="M19" i="1"/>
  <c r="S218" i="17"/>
  <c r="P15" i="17"/>
  <c r="R21" i="17"/>
  <c r="R244" i="30"/>
  <c r="P244" i="30"/>
  <c r="Q244" i="30"/>
  <c r="O244" i="30"/>
  <c r="S248" i="39"/>
  <c r="P248" i="39"/>
  <c r="S240" i="39"/>
  <c r="P240" i="39"/>
  <c r="R102" i="30"/>
  <c r="O102" i="30"/>
  <c r="R94" i="30"/>
  <c r="O94" i="30"/>
  <c r="R86" i="30"/>
  <c r="O86" i="30"/>
  <c r="R136" i="30"/>
  <c r="Q136" i="30"/>
  <c r="Q128" i="30"/>
  <c r="R128" i="30"/>
  <c r="Q158" i="30"/>
  <c r="P158" i="30"/>
  <c r="O158" i="30"/>
  <c r="R158" i="30"/>
  <c r="S24" i="39"/>
  <c r="R28" i="39"/>
  <c r="R29" i="39"/>
  <c r="R39" i="39"/>
  <c r="S41" i="39"/>
  <c r="P45" i="39"/>
  <c r="S56" i="39"/>
  <c r="R60" i="39"/>
  <c r="P258" i="39"/>
  <c r="Q256" i="39"/>
  <c r="R254" i="39"/>
  <c r="Q248" i="39"/>
  <c r="P243" i="39"/>
  <c r="Q218" i="39"/>
  <c r="S264" i="39"/>
  <c r="P262" i="39"/>
  <c r="S239" i="39"/>
  <c r="Q217" i="39"/>
  <c r="R217" i="39"/>
  <c r="D159" i="39"/>
  <c r="R120" i="39"/>
  <c r="S120" i="39"/>
  <c r="R103" i="39"/>
  <c r="S103" i="39"/>
  <c r="Q132" i="30"/>
  <c r="Q112" i="30"/>
  <c r="Q94" i="30"/>
  <c r="H79" i="30"/>
  <c r="D12" i="4"/>
  <c r="Y13" i="4"/>
  <c r="S51" i="17"/>
  <c r="Q21" i="17"/>
  <c r="P21" i="17"/>
  <c r="R82" i="39"/>
  <c r="M22" i="1"/>
  <c r="R11" i="30"/>
  <c r="K19" i="1"/>
  <c r="R25" i="39"/>
  <c r="S29" i="39"/>
  <c r="P44" i="39"/>
  <c r="R57" i="39"/>
  <c r="Q240" i="39"/>
  <c r="P218" i="39"/>
  <c r="Q106" i="30"/>
  <c r="R106" i="30"/>
  <c r="Q98" i="30"/>
  <c r="R98" i="30"/>
  <c r="Q90" i="30"/>
  <c r="R90" i="30"/>
  <c r="Q82" i="30"/>
  <c r="R82" i="30"/>
  <c r="C80" i="30"/>
  <c r="R124" i="30"/>
  <c r="O124" i="30"/>
  <c r="O116" i="30"/>
  <c r="R116" i="30"/>
  <c r="Q116" i="30"/>
  <c r="O132" i="30"/>
  <c r="Q120" i="30"/>
  <c r="O106" i="30"/>
  <c r="O90" i="30"/>
  <c r="R159" i="30"/>
  <c r="P159" i="30"/>
  <c r="O159" i="30"/>
  <c r="Q159" i="30"/>
  <c r="L13" i="35"/>
  <c r="R23" i="39"/>
  <c r="S25" i="39"/>
  <c r="S40" i="39"/>
  <c r="R44" i="39"/>
  <c r="R55" i="39"/>
  <c r="S57" i="39"/>
  <c r="R128" i="39"/>
  <c r="Q126" i="39"/>
  <c r="Q121" i="39"/>
  <c r="R266" i="39"/>
  <c r="P236" i="39"/>
  <c r="P268" i="39"/>
  <c r="P238" i="39"/>
  <c r="Q238" i="39"/>
  <c r="S161" i="39"/>
  <c r="R161" i="39"/>
  <c r="S107" i="39"/>
  <c r="P107" i="39"/>
  <c r="S91" i="39"/>
  <c r="Q134" i="30"/>
  <c r="P134" i="30"/>
  <c r="P110" i="30"/>
  <c r="Q110" i="30"/>
  <c r="Q126" i="30"/>
  <c r="Q118" i="30"/>
  <c r="Q102" i="30"/>
  <c r="Q86" i="30"/>
  <c r="D79" i="30"/>
  <c r="R161" i="30"/>
  <c r="P161" i="30"/>
  <c r="O161" i="30"/>
  <c r="R185" i="30"/>
  <c r="P185" i="30"/>
  <c r="O185" i="30"/>
  <c r="R181" i="30"/>
  <c r="P181" i="30"/>
  <c r="O181" i="30"/>
  <c r="R177" i="30"/>
  <c r="P177" i="30"/>
  <c r="O177" i="30"/>
  <c r="R173" i="30"/>
  <c r="P173" i="30"/>
  <c r="O173" i="30"/>
  <c r="R169" i="30"/>
  <c r="P169" i="30"/>
  <c r="O169" i="30"/>
  <c r="R165" i="30"/>
  <c r="P165" i="30"/>
  <c r="O165" i="30"/>
  <c r="R189" i="30"/>
  <c r="P189" i="30"/>
  <c r="O189" i="30"/>
  <c r="R190" i="30"/>
  <c r="P190" i="30"/>
  <c r="O190" i="30"/>
  <c r="Q190" i="30"/>
  <c r="P219" i="30"/>
  <c r="Q219" i="30"/>
  <c r="R219" i="30"/>
  <c r="P215" i="30"/>
  <c r="Q215" i="30"/>
  <c r="R215" i="30"/>
  <c r="P211" i="30"/>
  <c r="Q211" i="30"/>
  <c r="R211" i="30"/>
  <c r="P207" i="30"/>
  <c r="Q207" i="30"/>
  <c r="R207" i="30"/>
  <c r="P203" i="30"/>
  <c r="Q203" i="30"/>
  <c r="R203" i="30"/>
  <c r="P199" i="30"/>
  <c r="Q199" i="30"/>
  <c r="R199" i="30"/>
  <c r="P195" i="30"/>
  <c r="Q195" i="30"/>
  <c r="R195" i="30"/>
  <c r="R191" i="30"/>
  <c r="P191" i="30"/>
  <c r="O191" i="30"/>
  <c r="O219" i="30"/>
  <c r="O203" i="30"/>
  <c r="Q191" i="30"/>
  <c r="Q185" i="30"/>
  <c r="Q169" i="30"/>
  <c r="R188" i="30"/>
  <c r="P188" i="30"/>
  <c r="R184" i="30"/>
  <c r="P184" i="30"/>
  <c r="R180" i="30"/>
  <c r="P180" i="30"/>
  <c r="R176" i="30"/>
  <c r="P176" i="30"/>
  <c r="R172" i="30"/>
  <c r="P172" i="30"/>
  <c r="R168" i="30"/>
  <c r="P168" i="30"/>
  <c r="R164" i="30"/>
  <c r="P164" i="30"/>
  <c r="R222" i="30"/>
  <c r="R218" i="30"/>
  <c r="R214" i="30"/>
  <c r="R210" i="30"/>
  <c r="R206" i="30"/>
  <c r="R202" i="30"/>
  <c r="R198" i="30"/>
  <c r="R194" i="30"/>
  <c r="D122" i="17"/>
  <c r="S88" i="39"/>
  <c r="Q86" i="39"/>
  <c r="R187" i="30"/>
  <c r="P187" i="30"/>
  <c r="R183" i="30"/>
  <c r="P183" i="30"/>
  <c r="R179" i="30"/>
  <c r="P179" i="30"/>
  <c r="R175" i="30"/>
  <c r="P175" i="30"/>
  <c r="R171" i="30"/>
  <c r="P171" i="30"/>
  <c r="R167" i="30"/>
  <c r="P167" i="30"/>
  <c r="R163" i="30"/>
  <c r="P163" i="30"/>
  <c r="Q222" i="30"/>
  <c r="Q220" i="30"/>
  <c r="Q218" i="30"/>
  <c r="Q216" i="30"/>
  <c r="Q214" i="30"/>
  <c r="Q212" i="30"/>
  <c r="Q210" i="30"/>
  <c r="Q208" i="30"/>
  <c r="Q206" i="30"/>
  <c r="Q204" i="30"/>
  <c r="Q202" i="30"/>
  <c r="Q200" i="30"/>
  <c r="Q198" i="30"/>
  <c r="Q196" i="30"/>
  <c r="Q194" i="30"/>
  <c r="P192" i="30"/>
  <c r="Q188" i="30"/>
  <c r="Q184" i="30"/>
  <c r="Q180" i="30"/>
  <c r="Q176" i="30"/>
  <c r="Q172" i="30"/>
  <c r="Q168" i="30"/>
  <c r="Q164" i="30"/>
  <c r="R186" i="30"/>
  <c r="P186" i="30"/>
  <c r="R182" i="30"/>
  <c r="P182" i="30"/>
  <c r="R178" i="30"/>
  <c r="P178" i="30"/>
  <c r="R174" i="30"/>
  <c r="P174" i="30"/>
  <c r="R170" i="30"/>
  <c r="P170" i="30"/>
  <c r="R166" i="30"/>
  <c r="P166" i="30"/>
  <c r="R162" i="30"/>
  <c r="P162" i="30"/>
  <c r="O192" i="30"/>
  <c r="O188" i="30"/>
  <c r="O186" i="30"/>
  <c r="O184" i="30"/>
  <c r="O182" i="30"/>
  <c r="O180" i="30"/>
  <c r="O178" i="30"/>
  <c r="O176" i="30"/>
  <c r="O174" i="30"/>
  <c r="O172" i="30"/>
  <c r="O170" i="30"/>
  <c r="O168" i="30"/>
  <c r="O166" i="30"/>
  <c r="O164" i="30"/>
  <c r="O162" i="30"/>
  <c r="Q247" i="30"/>
  <c r="Q60" i="17"/>
  <c r="R92" i="17"/>
  <c r="R116" i="17"/>
  <c r="R84" i="17"/>
  <c r="S108" i="17"/>
  <c r="S100" i="17"/>
  <c r="S76" i="17"/>
  <c r="S68" i="17"/>
  <c r="AA22" i="4"/>
  <c r="X22" i="4"/>
  <c r="AE12" i="4"/>
  <c r="AD12" i="4"/>
  <c r="AC12" i="4"/>
  <c r="AB12" i="4"/>
  <c r="Y12" i="4"/>
  <c r="X12" i="4"/>
  <c r="Z12" i="4"/>
  <c r="AA12" i="4"/>
  <c r="R80" i="30"/>
  <c r="Q80" i="30"/>
  <c r="C79" i="30"/>
  <c r="O80" i="30"/>
  <c r="P80" i="30"/>
  <c r="D157" i="39"/>
  <c r="Q159" i="39"/>
  <c r="P159" i="39"/>
  <c r="S159" i="39"/>
  <c r="R159" i="39"/>
  <c r="P79" i="30"/>
  <c r="O79" i="30"/>
  <c r="R79" i="30"/>
  <c r="Q79" i="30"/>
  <c r="Q157" i="39"/>
  <c r="P157" i="39"/>
  <c r="R157" i="39"/>
  <c r="S157" i="39"/>
</calcChain>
</file>

<file path=xl/sharedStrings.xml><?xml version="1.0" encoding="utf-8"?>
<sst xmlns="http://schemas.openxmlformats.org/spreadsheetml/2006/main" count="1978" uniqueCount="1142">
  <si>
    <t xml:space="preserve"> </t>
  </si>
  <si>
    <t>A</t>
  </si>
  <si>
    <t>...</t>
  </si>
  <si>
    <t>trung</t>
  </si>
  <si>
    <t>m2</t>
  </si>
  <si>
    <t>Cao</t>
  </si>
  <si>
    <t>2.Khoa</t>
  </si>
  <si>
    <t>1.Khoa</t>
  </si>
  <si>
    <t>3.Khoa</t>
  </si>
  <si>
    <t>4.Khoa</t>
  </si>
  <si>
    <t>5.Khoa</t>
  </si>
  <si>
    <t>6.Khoa</t>
  </si>
  <si>
    <t>7.Khoa</t>
  </si>
  <si>
    <t>8.Khoa</t>
  </si>
  <si>
    <t>9.Khoa</t>
  </si>
  <si>
    <t>10.Khoa</t>
  </si>
  <si>
    <t>x</t>
  </si>
  <si>
    <t>ha</t>
  </si>
  <si>
    <t>…..</t>
  </si>
  <si>
    <t>Giáo</t>
  </si>
  <si>
    <t>sư</t>
  </si>
  <si>
    <t>Phó</t>
  </si>
  <si>
    <t>giáo</t>
  </si>
  <si>
    <t>sĩ</t>
  </si>
  <si>
    <t>Thạc</t>
  </si>
  <si>
    <t>đẳng</t>
  </si>
  <si>
    <t>Nữ</t>
  </si>
  <si>
    <t>TSKH</t>
  </si>
  <si>
    <t>và Tiến</t>
  </si>
  <si>
    <t>Chuyên</t>
  </si>
  <si>
    <t>khoa Y</t>
  </si>
  <si>
    <t>Chia theo trình độ đào tạo</t>
  </si>
  <si>
    <t>Đại</t>
  </si>
  <si>
    <t>học</t>
  </si>
  <si>
    <t xml:space="preserve">Chia ra:  </t>
  </si>
  <si>
    <t>Ghi chú</t>
  </si>
  <si>
    <t>Học sinh phổ thông chuyên, năng khiếu</t>
  </si>
  <si>
    <t>Học sinh phổ thông dân tộc nội trú</t>
  </si>
  <si>
    <t>Lớp 10</t>
  </si>
  <si>
    <t>Lớp 11</t>
  </si>
  <si>
    <t>Lớp 12</t>
  </si>
  <si>
    <t>I- Học sinh dự bị</t>
  </si>
  <si>
    <t>Tổng số</t>
  </si>
  <si>
    <t>II- Học sinh PT chuyên, năng khiếu</t>
  </si>
  <si>
    <t>III- Học sinh PT dân tộc nội trú</t>
  </si>
  <si>
    <t>Vừa làm vừa học</t>
  </si>
  <si>
    <t xml:space="preserve">                </t>
  </si>
  <si>
    <t>cấp I và II</t>
  </si>
  <si>
    <t>25+</t>
  </si>
  <si>
    <t>Chia theo độ tuổi</t>
  </si>
  <si>
    <t>Dân tộc ít người</t>
  </si>
  <si>
    <t>Trong đó</t>
  </si>
  <si>
    <t>Khác</t>
  </si>
  <si>
    <t>Bộ Giáo Dục Và Đào Tạo</t>
  </si>
  <si>
    <t>Biểu báo cáo thống kê năm học…….</t>
  </si>
  <si>
    <r>
      <t>Địa chỉ:</t>
    </r>
    <r>
      <rPr>
        <sz val="11"/>
        <rFont val="Times New Roman"/>
        <family val="1"/>
      </rPr>
      <t>......................................................................................................................................................................</t>
    </r>
  </si>
  <si>
    <r>
      <t>Cơ quan chủ quản :</t>
    </r>
    <r>
      <rPr>
        <sz val="11"/>
        <rFont val="Times New Roman"/>
        <family val="1"/>
      </rPr>
      <t>.................................................................................................................................................</t>
    </r>
  </si>
  <si>
    <r>
      <t>Họ và tên hiệu trưởng:</t>
    </r>
    <r>
      <rPr>
        <sz val="11"/>
        <rFont val="Times New Roman"/>
        <family val="1"/>
      </rPr>
      <t xml:space="preserve">..................................................................giới tính:      Nam                    nữ         </t>
    </r>
    <r>
      <rPr>
        <b/>
        <sz val="11"/>
        <rFont val="Times New Roman"/>
        <family val="1"/>
      </rPr>
      <t xml:space="preserve">  </t>
    </r>
  </si>
  <si>
    <r>
      <t>Họ và tên cán bộ thống kê tổng hợp:</t>
    </r>
    <r>
      <rPr>
        <sz val="11"/>
        <rFont val="Times New Roman"/>
        <family val="1"/>
      </rPr>
      <t>.........................................................................................................</t>
    </r>
  </si>
  <si>
    <r>
      <t>Điện thoại liên hệ công tác thống kê:</t>
    </r>
    <r>
      <rPr>
        <sz val="11"/>
        <rFont val="Times New Roman"/>
        <family val="1"/>
      </rPr>
      <t>................................Fax:...................Email:.....................Website.........</t>
    </r>
  </si>
  <si>
    <r>
      <t xml:space="preserve">Loại hình trường: </t>
    </r>
    <r>
      <rPr>
        <sz val="10"/>
        <rFont val="Times New Roman"/>
        <family val="1"/>
      </rPr>
      <t>công lập</t>
    </r>
    <r>
      <rPr>
        <sz val="11"/>
        <rFont val="Times New Roman"/>
        <family val="1"/>
      </rPr>
      <t xml:space="preserve">                  </t>
    </r>
    <r>
      <rPr>
        <sz val="10"/>
        <rFont val="Times New Roman"/>
        <family val="1"/>
      </rPr>
      <t>Dân lập                 Tư thục</t>
    </r>
  </si>
  <si>
    <r>
      <t xml:space="preserve">Đơn vị nhận: </t>
    </r>
    <r>
      <rPr>
        <sz val="11"/>
        <rFont val="Times New Roman"/>
        <family val="1"/>
      </rPr>
      <t xml:space="preserve">VỤ KẾ HOẠCH-TÀI CHÍNH,  BỘ GIÁO DỤC VÀ ĐÀO TẠO </t>
    </r>
  </si>
  <si>
    <t>Bộ/ngành chủ quản (đơn vị trường trực thuộc)</t>
  </si>
  <si>
    <t>Sở Giáo dục và Đào tạo (đơn vị trường trực thuộc tỉnh)</t>
  </si>
  <si>
    <t>Thời gian nhận báo cáo:  ngày 31 tháng 12  hàng năm</t>
  </si>
  <si>
    <t xml:space="preserve"> Vụ Kế hoạch - Tài chính,  số 49 Đại Cồ Việt, Hà Nội</t>
  </si>
  <si>
    <t>Thống kê tuyển mới</t>
  </si>
  <si>
    <t>tất cả các hệ</t>
  </si>
  <si>
    <t>Năm học 201… - 201…</t>
  </si>
  <si>
    <t>số sinh viên, học sinh đang học</t>
  </si>
  <si>
    <t>chia theo tuổi</t>
  </si>
  <si>
    <t>Cao đẳng</t>
  </si>
  <si>
    <t>Hệ chính quy</t>
  </si>
  <si>
    <t>Số sinh viên, học sinh đang học</t>
  </si>
  <si>
    <t>Cao Đẳng</t>
  </si>
  <si>
    <t>Đào tạo liên thông</t>
  </si>
  <si>
    <t>Trung cấp chuyên nghiệp</t>
  </si>
  <si>
    <t>Năm …</t>
  </si>
  <si>
    <t>Số cán bộ, giảng viên, nhân viên</t>
  </si>
  <si>
    <t>Dạy nghề</t>
  </si>
  <si>
    <t>Biểu số : 01 - CĐ</t>
  </si>
  <si>
    <t>Đơn vị báo cáo</t>
  </si>
  <si>
    <t>Ngày nhận báo cáo:  31/12</t>
  </si>
  <si>
    <t>Tổng số HS,SV đã tuyển vào trường</t>
  </si>
  <si>
    <t>I- Cao Đẳng</t>
  </si>
  <si>
    <t xml:space="preserve">1. Hệ chính quy </t>
  </si>
  <si>
    <t>- Liên thông VLVH</t>
  </si>
  <si>
    <t>II-Trung cấp chuyên nghiệp</t>
  </si>
  <si>
    <t>2. Vừa làm vừa học</t>
  </si>
  <si>
    <t>III-  Dạy nghề</t>
  </si>
  <si>
    <t>1. Cao đẳng nghề</t>
  </si>
  <si>
    <t>2. Trung cấp nghề</t>
  </si>
  <si>
    <t>Người lập biểu</t>
  </si>
  <si>
    <t>Ký tên</t>
  </si>
  <si>
    <t>Họ và tên..............................</t>
  </si>
  <si>
    <t xml:space="preserve">Ngày........ tháng........năm </t>
  </si>
  <si>
    <t>Hiệu trưởng</t>
  </si>
  <si>
    <t>Ký tên và đóng dấu</t>
  </si>
  <si>
    <t>Họ và tên ……………………..</t>
  </si>
  <si>
    <t>Biểu số: 02- CĐ</t>
  </si>
  <si>
    <t>Tổng số SV, HS đang học</t>
  </si>
  <si>
    <t>Tổng sổ</t>
  </si>
  <si>
    <t>Biểu số: 02A- CĐ</t>
  </si>
  <si>
    <t>Họ và tên.....................................</t>
  </si>
  <si>
    <t>Sinh viên đang học chia theo ngành đào tạo</t>
  </si>
  <si>
    <t>Mã</t>
  </si>
  <si>
    <t>số (1)</t>
  </si>
  <si>
    <t>sinh viên</t>
  </si>
  <si>
    <t>Tr.đó: Nữ</t>
  </si>
  <si>
    <t>Tổng sổ sinh viên chia theo năm đào tạo</t>
  </si>
  <si>
    <t xml:space="preserve">Năm </t>
  </si>
  <si>
    <t>thứ 1</t>
  </si>
  <si>
    <t>thứ 2</t>
  </si>
  <si>
    <t>thứ 3</t>
  </si>
  <si>
    <t>thứ 4</t>
  </si>
  <si>
    <t xml:space="preserve">     Tổng số</t>
  </si>
  <si>
    <t>Phân theo ngành đào tạo</t>
  </si>
  <si>
    <t xml:space="preserve">1.Ngành </t>
  </si>
  <si>
    <t>2.Ngành</t>
  </si>
  <si>
    <t>3.Ngành</t>
  </si>
  <si>
    <t>4.Ngành</t>
  </si>
  <si>
    <t>5.Ngành</t>
  </si>
  <si>
    <t>6.Ngành</t>
  </si>
  <si>
    <t>7.Ngành</t>
  </si>
  <si>
    <t>8.Ngành</t>
  </si>
  <si>
    <t>9.Ngành</t>
  </si>
  <si>
    <t xml:space="preserve">10.Ngành </t>
  </si>
  <si>
    <t>(1) Ghi theo tên tuyển sinh và mã số</t>
  </si>
  <si>
    <t>ngành (theo TT số 14/2010/TT-BGDĐT</t>
  </si>
  <si>
    <t>ngày 27/4/2010)</t>
  </si>
  <si>
    <t>* Tổng số: kể cả đào tạo tại trường,</t>
  </si>
  <si>
    <t>liên kết đào tạo với nơi khác nhưng</t>
  </si>
  <si>
    <t>trường cấp bằng, đào tạo theo địa chỉ</t>
  </si>
  <si>
    <t>phòng chống HIV</t>
  </si>
  <si>
    <t>Biểu số: 02.3-CĐ</t>
  </si>
  <si>
    <t>I-Đào tạo tại trường</t>
  </si>
  <si>
    <t>II-Liên kết đào tạo</t>
  </si>
  <si>
    <t>Biểu số: 02.4-CĐ</t>
  </si>
  <si>
    <t>Biểu số: 02.1- TCCN</t>
  </si>
  <si>
    <t>HỌC SINH ĐANG HỌC CHIA THEO NGÀNH ĐÀO TẠO</t>
  </si>
  <si>
    <t>ngày 11/8/2011)</t>
  </si>
  <si>
    <t>Biểu số: 02.2-TCCN</t>
  </si>
  <si>
    <t>Biểu số: 02.3- DN</t>
  </si>
  <si>
    <t>I- Trung cấp nghề</t>
  </si>
  <si>
    <t>II- Dạy nghề ngắn hạn ( dưới 12 tháng)</t>
  </si>
  <si>
    <t>Không ghi số liệu vào ô đánh dấu (x)</t>
  </si>
  <si>
    <t>Biểu số: 02.4- HSPT</t>
  </si>
  <si>
    <t>HỌC SINH ĐANG HỌC CHIA THEO NĂM</t>
  </si>
  <si>
    <t>học sinh</t>
  </si>
  <si>
    <t>Tổng số học sinh chia theo năm học</t>
  </si>
  <si>
    <t>Tr.đó:Nữ</t>
  </si>
  <si>
    <t>SINH VIÊN NƯỚC NGOÀI ĐANG HỌC</t>
  </si>
  <si>
    <t>1. Hà Nội</t>
  </si>
  <si>
    <t>Tr.CĐ Công nghiệpIn</t>
  </si>
  <si>
    <t>Tr.CĐ Công nghệ và kinh tế Hà Nôi</t>
  </si>
  <si>
    <t>Tr.CĐ Cộng đồng Hà Nội</t>
  </si>
  <si>
    <t>Tr.CĐ Cộng đồng Hà Tây</t>
  </si>
  <si>
    <t>Tr.CĐ Du lịch Hà Nội</t>
  </si>
  <si>
    <t>Tr.CĐ Kinh tế công nghiệp Hà Nội</t>
  </si>
  <si>
    <t>Tr.CĐ Kinh tế - Kỹ thuật TW</t>
  </si>
  <si>
    <t>Tr.CĐ Kinh tế kỹ thuật Thương mại</t>
  </si>
  <si>
    <t>Tr.CĐ Múa Việt Nam</t>
  </si>
  <si>
    <t>Tr.CĐ Nông nghiệp và PTNT Bắc Bộ</t>
  </si>
  <si>
    <t>Tr.CĐ Nghệ thuật Hà Nội</t>
  </si>
  <si>
    <t>Tr.CĐ Sư phạm Hà Nội</t>
  </si>
  <si>
    <t>Tr.CĐ Sư phạm Hà Tây</t>
  </si>
  <si>
    <t>Tr.CĐ Sư phạm Trung Ương</t>
  </si>
  <si>
    <t>Tr.CĐ Thương mại và du lịch Hà Nội</t>
  </si>
  <si>
    <t>Tr.CĐ Truyền hình</t>
  </si>
  <si>
    <t>Tr.CĐ Xây dựng số I</t>
  </si>
  <si>
    <t>Tr.CĐ Xây dựng công trình đô thị</t>
  </si>
  <si>
    <t>Tr.CĐ Y tế Hà Nội</t>
  </si>
  <si>
    <t>Tr.CĐ Y tế Hà Đông</t>
  </si>
  <si>
    <t>2. Vĩnh Phúc</t>
  </si>
  <si>
    <t>Tr.CĐ Công nghiệp Phúc Yên</t>
  </si>
  <si>
    <t>Tr.CĐ Kinh tế kỹ thuật Vĩnh Phúc</t>
  </si>
  <si>
    <t>Tr. CĐ Vĩnh Phúc</t>
  </si>
  <si>
    <t>3. Bắc Ninh</t>
  </si>
  <si>
    <t>Tr.CĐ Sư phạm Bắc Ninh</t>
  </si>
  <si>
    <t>Tr.CĐ Thủy Sản</t>
  </si>
  <si>
    <t>Tr.CĐ Thống kê</t>
  </si>
  <si>
    <t>4. Quảng Ninh</t>
  </si>
  <si>
    <t>Tr.CĐ Công nghiệp và Xây dựng</t>
  </si>
  <si>
    <t>Tr.CĐ Công nghiệp Cẩm Phả</t>
  </si>
  <si>
    <t>Tr.CĐ Nông lâm Đông Bắc</t>
  </si>
  <si>
    <t>Tr.CĐ Y tế Quảng Ninh</t>
  </si>
  <si>
    <t>5. Hải Dương</t>
  </si>
  <si>
    <t>Tr. CĐ Dược - TW Hải Dương</t>
  </si>
  <si>
    <t>Tr.CĐ Hải Dương</t>
  </si>
  <si>
    <t>6. Hải Phòng</t>
  </si>
  <si>
    <t>Tr.CĐ Công nghệ Viettronics</t>
  </si>
  <si>
    <t>Tr.CĐ Cộng đồng Hải Phòng</t>
  </si>
  <si>
    <t>Tr.CĐ Hàng Hải I</t>
  </si>
  <si>
    <t>Tr.CĐ Y tế Hải Phòng</t>
  </si>
  <si>
    <t>7. Hưng Yên</t>
  </si>
  <si>
    <t>Tr.CĐ Công nghiệp Hưng Yên</t>
  </si>
  <si>
    <t>Tr.CĐ Sư phạm Hưng Yên</t>
  </si>
  <si>
    <t>Tr.CĐ Y tế Hưng Yên</t>
  </si>
  <si>
    <t>8. Thái Bình</t>
  </si>
  <si>
    <t>Tr.CĐ Sư phạm Thái Bình</t>
  </si>
  <si>
    <t>Tr.CĐ Văn hóa nghệ thuật Thái Bình</t>
  </si>
  <si>
    <t>Tr.CĐ Y tế Thái Bình</t>
  </si>
  <si>
    <t>9. Hà Nam</t>
  </si>
  <si>
    <t>Tr.CĐ Phát thanh- truyền hình I</t>
  </si>
  <si>
    <t>Tr.CĐ Sư phạm Hà Nam</t>
  </si>
  <si>
    <t>Tr.CĐ Thủy lợi Bắc Bộ</t>
  </si>
  <si>
    <t>Tr.CĐ Y tế Hà Nam</t>
  </si>
  <si>
    <t>10. Nam Định</t>
  </si>
  <si>
    <t>Tr.CĐ Công nghiệp Nam Định</t>
  </si>
  <si>
    <t>Tr.CĐ Sư phạm Nam Định</t>
  </si>
  <si>
    <t>Tr.CĐ Xây dựng Nam Định</t>
  </si>
  <si>
    <t>11. Ninh Bình</t>
  </si>
  <si>
    <t>Tr.CĐ Y tế Ninh Bình</t>
  </si>
  <si>
    <t>Miền núi phía Bắc</t>
  </si>
  <si>
    <t>12. Hà Giang</t>
  </si>
  <si>
    <t>Tr.CĐ Sư phạm Hà Giang</t>
  </si>
  <si>
    <t>13. Cao Bằng</t>
  </si>
  <si>
    <t>Tr.CĐ Sư phạm Cao Bằng</t>
  </si>
  <si>
    <t>14. Bắc Kạn</t>
  </si>
  <si>
    <t>Tr.CĐ Cộng đồng Bắc Kạn</t>
  </si>
  <si>
    <t>15 Tuyên Quang</t>
  </si>
  <si>
    <t>Tr.CĐ Tuyên Quang</t>
  </si>
  <si>
    <t>16. Lào Cai</t>
  </si>
  <si>
    <t>Tr.CĐ Sư phạm Lào Cai</t>
  </si>
  <si>
    <t>17. Yên Bái</t>
  </si>
  <si>
    <t>Tr.CĐ Sư phạm Yên Bái</t>
  </si>
  <si>
    <t>Tr.CĐ Văn hóa nghệ thuật và du lịch Yên Bái</t>
  </si>
  <si>
    <t>18. Thái Nguyên</t>
  </si>
  <si>
    <t>Tr.CĐ Kinh tế - Kỹ thuật</t>
  </si>
  <si>
    <t>Tr.CĐ Công nghiệp Việt Đức</t>
  </si>
  <si>
    <t>Tr.CĐ Công nghiệp Thái Nguyên</t>
  </si>
  <si>
    <t>Tr.CĐ Công nghệ và kinh tế Công nghiệp</t>
  </si>
  <si>
    <t>Tr.CĐ Cơ khí - Luyện kim</t>
  </si>
  <si>
    <t>Tr.CĐ Kinh tế - Tài chính Thái Nguyên</t>
  </si>
  <si>
    <t>Tr.CĐ Sư phạm Thái Nguyên</t>
  </si>
  <si>
    <t>Tr.CĐ Thương mại và du lịch</t>
  </si>
  <si>
    <t>Tr.CĐ Văn hóa nghệ thuật Việt Bắc</t>
  </si>
  <si>
    <t>Tr.CĐ Y tế Thái Nguyên</t>
  </si>
  <si>
    <t>19. Lạng Sơn</t>
  </si>
  <si>
    <t>Tr.CĐ Sư phạm Lạng Sơn</t>
  </si>
  <si>
    <t>Tr.CĐ Y tế Lạng Sơn</t>
  </si>
  <si>
    <t>20. Bắc Giang</t>
  </si>
  <si>
    <t xml:space="preserve">Tr.CĐ Kỹ Thuật Công nghiệp </t>
  </si>
  <si>
    <t>Tr.CĐ Ngô Gia Tự Bắc Giang</t>
  </si>
  <si>
    <t>21. Phú Thọ</t>
  </si>
  <si>
    <t xml:space="preserve">Tr.CĐ Công nghiệp Hóa chất </t>
  </si>
  <si>
    <t>Tr.CĐ Công nghiệp Thực phẩm</t>
  </si>
  <si>
    <t>Tr.CĐ Dược Phú Thọ</t>
  </si>
  <si>
    <t>Tr.CĐ Kinh tế kỹ thuật Phú Thọ</t>
  </si>
  <si>
    <t>Tr.CĐ Y tế Phú Thọ</t>
  </si>
  <si>
    <t>Tr.CĐ Kinh tế - Kỹ thuật Điện Biên</t>
  </si>
  <si>
    <t>Tr.CĐ Sư phạm Điện Biên</t>
  </si>
  <si>
    <t>Tr.CĐ Y tế Điện Biên</t>
  </si>
  <si>
    <t>23. Lai Châu</t>
  </si>
  <si>
    <t>Tr.CĐ Cộng đồng Lai Châu</t>
  </si>
  <si>
    <t>Tr.CĐ Sơn La</t>
  </si>
  <si>
    <t>Tr.CĐ Y tế Sơn La</t>
  </si>
  <si>
    <t>25. Hòa Bình</t>
  </si>
  <si>
    <t>Tr.CĐ Văn hóa nghệ thuật Tây Bắc</t>
  </si>
  <si>
    <t>Tr.CĐ Sư phạm Hòa Bình</t>
  </si>
  <si>
    <t>Bắc trung bộ và DH miền Trung</t>
  </si>
  <si>
    <t>26. Thanh Hóa</t>
  </si>
  <si>
    <t>Tr.CĐ Tài nguyên và Môi trường Miền Trung</t>
  </si>
  <si>
    <t xml:space="preserve">Tr.CĐ Thể dục thể thao Thanh Hóa </t>
  </si>
  <si>
    <t>Tr.CĐ Y tế Thanh Hóa</t>
  </si>
  <si>
    <t>27. Nghệ An</t>
  </si>
  <si>
    <t>Tr.CĐ Giao thông vận tải miền Trung</t>
  </si>
  <si>
    <t>Tr.CĐ Sư phạm Nghệ An</t>
  </si>
  <si>
    <t>Tr.CĐ Văn hóa nghệ thuật Nghệ An</t>
  </si>
  <si>
    <t>28. Hà Tĩnh</t>
  </si>
  <si>
    <t>Tr.CĐ Y tế Hà Tĩnh</t>
  </si>
  <si>
    <t>29. Quảng Bình</t>
  </si>
  <si>
    <t>30. Quảng Trị</t>
  </si>
  <si>
    <t>Tr.CĐ Sư phạm Quảng Trị</t>
  </si>
  <si>
    <t>31. Thừa Thiên Huế</t>
  </si>
  <si>
    <t>Tr.CĐ Công nghiệp Huế</t>
  </si>
  <si>
    <t>Tr.CĐ Sư phạm Thừa Thiên Huế</t>
  </si>
  <si>
    <t>Tr.CĐ Y tế Huế</t>
  </si>
  <si>
    <t>32. Đà Nẵng</t>
  </si>
  <si>
    <t>Tr.CĐ Công nghệ</t>
  </si>
  <si>
    <t>Tr.CĐ Công nghệ thông tin</t>
  </si>
  <si>
    <t>Tr.CĐ Công nghệ thông tin hữu nghị Việt Hàn</t>
  </si>
  <si>
    <t>Tr.CĐ Giao thông vận tải II</t>
  </si>
  <si>
    <t>Tr.CĐ Lương thực - Thực phẩm</t>
  </si>
  <si>
    <t>Tr.CĐ Kinh tế- Kế hoạch Đà Nẵng</t>
  </si>
  <si>
    <t>Tr.CĐ Thương mại</t>
  </si>
  <si>
    <t>Tr.CĐ Công nghệ- kinh tế và thủy lợi miền Trung</t>
  </si>
  <si>
    <t>Tr.CĐ Điện lực miền Trung</t>
  </si>
  <si>
    <t>Tr.CĐ Kinh tế kỹ thuật Quảng Nam</t>
  </si>
  <si>
    <t>Tr.CĐ Y tế Quảng Nam</t>
  </si>
  <si>
    <t>34. Quảng Ngãi</t>
  </si>
  <si>
    <t>35. Bình Định</t>
  </si>
  <si>
    <t>Tr.CĐ Bình Định</t>
  </si>
  <si>
    <t>Tr.CĐ Y tế Bình Định</t>
  </si>
  <si>
    <t>36. Phú Yên</t>
  </si>
  <si>
    <t>Tr.CĐ Công nghiệp Tuy Hòa</t>
  </si>
  <si>
    <t>37. Khánh Hòa</t>
  </si>
  <si>
    <t>Tr.CĐ Sư phạm TW - Nha Trang</t>
  </si>
  <si>
    <t>Tr.CĐ Y tế Khánh Hòa</t>
  </si>
  <si>
    <t>38. Ninh Thuận</t>
  </si>
  <si>
    <t>Tr.CĐ Sư phạm Ninh Thuận</t>
  </si>
  <si>
    <t>39. Bình Thuận</t>
  </si>
  <si>
    <t>Tr.CĐ Cộng đồng Bình Thuận</t>
  </si>
  <si>
    <t>Tr.CĐ Y tế Bình Thuận</t>
  </si>
  <si>
    <t>Tây Nguyên</t>
  </si>
  <si>
    <t>40. Kon Tum</t>
  </si>
  <si>
    <t>Tr.CĐ Kinh tế - Kỹ thuật Kon Tum</t>
  </si>
  <si>
    <t>Tr.CĐ Sư phạm Kon Tum</t>
  </si>
  <si>
    <t>41. Gia Lai</t>
  </si>
  <si>
    <t>Tr.CĐ Sư phạm Gia Lai</t>
  </si>
  <si>
    <t>42. Đắk Lắk</t>
  </si>
  <si>
    <t>Tr.CĐ Sư phạm Đăk Lăk</t>
  </si>
  <si>
    <t>Tr.CĐ Văn hóa nghệ thuật Đăk Lăk</t>
  </si>
  <si>
    <t>43. Đắk Nông</t>
  </si>
  <si>
    <t>44. Lâm Đồng</t>
  </si>
  <si>
    <t>Tr.CĐ Công nghệ và kinh tế Bảo Lộc</t>
  </si>
  <si>
    <t>Tr.CĐ Kinh tế - Kỹ thuật Lâm Đồng</t>
  </si>
  <si>
    <t>Tr.CĐ Sư phạm Đà Lạt</t>
  </si>
  <si>
    <t>Tr.CĐ Y tế Lâm Đồng</t>
  </si>
  <si>
    <t>45. Bình Phước</t>
  </si>
  <si>
    <t>Tr.CĐ Sư phạm Bình Phước</t>
  </si>
  <si>
    <t>Tr.CĐ Công nghiệp Cao Su</t>
  </si>
  <si>
    <t>46. Tây Ninh</t>
  </si>
  <si>
    <t>Tr.CĐ Sư phạm Tây Ninh</t>
  </si>
  <si>
    <t>47. Bình Dương</t>
  </si>
  <si>
    <t>Tr.CĐ Y tế Bình Dương</t>
  </si>
  <si>
    <t>48. Đồng Nai</t>
  </si>
  <si>
    <t>Tr.CĐ Công nghệ và quản trị SONADEZI</t>
  </si>
  <si>
    <t>Tr.CĐ Mỹ thuật trang trí Đồng Nai</t>
  </si>
  <si>
    <t>Tr.CĐ Y tế Đồng Nai</t>
  </si>
  <si>
    <t>49. Bà Rịa - Vũng Tàu</t>
  </si>
  <si>
    <t>Tr.CĐ Cộng đồng Bà Rịa - Vũng Tàu</t>
  </si>
  <si>
    <t>Tr.CĐ Sư phạm Bà Rịa - Vũng Tàu</t>
  </si>
  <si>
    <t>50. Thành phố Hồ Chí Minh</t>
  </si>
  <si>
    <t>Tr.CĐ Công nghệ Thủ Đức</t>
  </si>
  <si>
    <t>Tr.CĐ Công thương TP HCM</t>
  </si>
  <si>
    <t>Tr.CĐ Điện lực Tp Hồ Chí Minh</t>
  </si>
  <si>
    <t>Tr.CĐ Giao thông vận tải III</t>
  </si>
  <si>
    <t>Tr.CĐ Giao thông vận tải TP HCM</t>
  </si>
  <si>
    <t>Tr.CĐ Kinh tế đối ngoại</t>
  </si>
  <si>
    <t>Tr.CĐ Kinh tế - Kỹ thuật Vinatex Tp HCM</t>
  </si>
  <si>
    <t>Tr.CĐ Kinh tế TP Hồ Chí Minh</t>
  </si>
  <si>
    <t>Tr.CĐ Kỹ thuật Cao Thắng</t>
  </si>
  <si>
    <t>Tr.CĐ Kỹ thuật Lý Tự Trọng TP HCM</t>
  </si>
  <si>
    <t>Tr.CĐ Phát thanh - Truyền hình II</t>
  </si>
  <si>
    <t>Tr.CĐ Sư phạm TW TP Hồ Chí Minh</t>
  </si>
  <si>
    <t>Tr.CĐ Tài chính - Hải quan</t>
  </si>
  <si>
    <t>Tr.CĐ Văn hóa nghệ thuật Tp HCM</t>
  </si>
  <si>
    <t>Tr.CĐ Xây dựng số II</t>
  </si>
  <si>
    <t>Đồng bằng sông Cửu Long</t>
  </si>
  <si>
    <t>51. Long An</t>
  </si>
  <si>
    <t>Tr.CĐ Sư phạm Long An</t>
  </si>
  <si>
    <t>52. Tiền Giang</t>
  </si>
  <si>
    <t>Tr.CĐ Y tế Tiền Giang</t>
  </si>
  <si>
    <t>53. Bến Tre</t>
  </si>
  <si>
    <t>Tr.CĐ Bến Tre</t>
  </si>
  <si>
    <t>54. Trà Vinh</t>
  </si>
  <si>
    <t>Tr.CĐ Y tế Trà Vinh</t>
  </si>
  <si>
    <t>55. Vĩnh Long</t>
  </si>
  <si>
    <t>Tr.CĐ Cộng đồng Vĩnh Long</t>
  </si>
  <si>
    <t>Tr.CĐ Kinh tế - Tài chính Vĩnh Long</t>
  </si>
  <si>
    <t>Tr.CĐ Sư phạm kỹ thuật Vĩnh Long</t>
  </si>
  <si>
    <t>Tr.CĐ Sư phạm Vĩnh Long</t>
  </si>
  <si>
    <t>56. Đồng Tháp</t>
  </si>
  <si>
    <t>Tr.CĐ Y tế Đồng Tháp</t>
  </si>
  <si>
    <t>57. An Giang</t>
  </si>
  <si>
    <t>58. Kiên Giang</t>
  </si>
  <si>
    <t>Tr.CĐ Cộng đồng Kiên Giang</t>
  </si>
  <si>
    <t>Tr.CĐ Kinh tế - Kỹ thuật Kiên Giang</t>
  </si>
  <si>
    <t>Tr.CĐ Sư phạm Kiên Giang</t>
  </si>
  <si>
    <t>Tr.CĐ Y Tế Kiên Giang</t>
  </si>
  <si>
    <t>59. Cần Thơ</t>
  </si>
  <si>
    <t>Tr.CĐ Cần Thơ</t>
  </si>
  <si>
    <t>Tr.CĐ Cơ điện và nông nghiệp Nam Bộ</t>
  </si>
  <si>
    <t>Tr.CĐ Kinh tế - Kỹ thuật Cần Thơ</t>
  </si>
  <si>
    <t>Tr.CĐ Y tế Cần Thơ</t>
  </si>
  <si>
    <t>60. Hậu Giang</t>
  </si>
  <si>
    <t>Tr.CĐ Cộng đồng Hậu Giang</t>
  </si>
  <si>
    <t>61. Sóc Trăng</t>
  </si>
  <si>
    <t>Tr.CĐ Cộng đồng Sóc Trăng</t>
  </si>
  <si>
    <t>Tr.CĐ Sư phạm Sóc Trăng</t>
  </si>
  <si>
    <t>62. Bạc Liêu</t>
  </si>
  <si>
    <t>Tr.CĐ Y tế Bạc Liêu</t>
  </si>
  <si>
    <t>63. Cà Mau</t>
  </si>
  <si>
    <t>Tr.CĐ Cộng đồng Cà Mau</t>
  </si>
  <si>
    <t>Tr.CĐ Sư phạm Cà Mau</t>
  </si>
  <si>
    <t>Tr.CĐ Y tế Cà Mau</t>
  </si>
  <si>
    <r>
      <t>Đơn vị báo cáo:</t>
    </r>
    <r>
      <rPr>
        <sz val="11"/>
        <rFont val="Times New Roman"/>
        <family val="1"/>
      </rPr>
      <t xml:space="preserve">. </t>
    </r>
    <r>
      <rPr>
        <b/>
        <sz val="11"/>
        <rFont val="Times New Roman"/>
        <family val="1"/>
      </rPr>
      <t/>
    </r>
  </si>
  <si>
    <t>Cấu hình</t>
  </si>
  <si>
    <t>ma_truong</t>
  </si>
  <si>
    <t>CL</t>
  </si>
  <si>
    <t>CapHoc</t>
  </si>
  <si>
    <t>Biểu số: 03.3- CĐ</t>
  </si>
  <si>
    <t>Tổng số sinh viên chia theo</t>
  </si>
  <si>
    <t>năm đào tạo</t>
  </si>
  <si>
    <t>thứ 5</t>
  </si>
  <si>
    <t>thứ 6</t>
  </si>
  <si>
    <t>I - Sinh viên nước (2)</t>
  </si>
  <si>
    <t>(1) Ghi theo tên tuyển sinh và mã  số</t>
  </si>
  <si>
    <t>Phân theo ngành đào tạo:</t>
  </si>
  <si>
    <t>(2) Ghi rõ tên nước có sinh viên người</t>
  </si>
  <si>
    <t>nước ngoài đang học</t>
  </si>
  <si>
    <t>II - Sinh viên nước (2)</t>
  </si>
  <si>
    <t xml:space="preserve">Ngày......... tháng..........năm </t>
  </si>
  <si>
    <t>Họ và tên...............................</t>
  </si>
  <si>
    <t>Số</t>
  </si>
  <si>
    <t>Sinh viên tốt nghiệp</t>
  </si>
  <si>
    <t>Phân loại tốt nghiệp</t>
  </si>
  <si>
    <t>dự thi</t>
  </si>
  <si>
    <t>Tổng</t>
  </si>
  <si>
    <t>Loại</t>
  </si>
  <si>
    <t>số</t>
  </si>
  <si>
    <t xml:space="preserve">xuất </t>
  </si>
  <si>
    <t>giỏi</t>
  </si>
  <si>
    <t>khá</t>
  </si>
  <si>
    <t>trung bình</t>
  </si>
  <si>
    <t>sắc</t>
  </si>
  <si>
    <t>bình</t>
  </si>
  <si>
    <t>I-Tốt nghiệp năm báo cáo: T.Số</t>
  </si>
  <si>
    <t>3. Đào tạo liên thông</t>
  </si>
  <si>
    <t>Hình thức chinh quy</t>
  </si>
  <si>
    <t>Hình thức vừa làm vừa học</t>
  </si>
  <si>
    <t>II- SV năm trước về thi lại: T.Số</t>
  </si>
  <si>
    <t xml:space="preserve">            Ngày …. tháng …..năm ….</t>
  </si>
  <si>
    <t xml:space="preserve">                         Hiệu trưởng</t>
  </si>
  <si>
    <t xml:space="preserve">                Ký tên và đóng dấu</t>
  </si>
  <si>
    <t>Họ và tên................................</t>
  </si>
  <si>
    <t>Biểu số: 04.2.1-CĐ</t>
  </si>
  <si>
    <t>Ngày nhận báo cáo: 31/12</t>
  </si>
  <si>
    <t>B. Sinh viên tốt nghiệp Hệ chính quy chia theo ngành đào tạo</t>
  </si>
  <si>
    <t>Sinh viên tốt nghiệp hệ chính quy</t>
  </si>
  <si>
    <t>Biểu số: 04.3-TCCN, DN</t>
  </si>
  <si>
    <t>Học sinh tốt nghiệp hệ chính quy</t>
  </si>
  <si>
    <t>Dân tộc</t>
  </si>
  <si>
    <t>I-Trung cấp chuyên nghiệp</t>
  </si>
  <si>
    <t>2. Hệ vừa làm vừa học</t>
  </si>
  <si>
    <t>II- Dạy nghề</t>
  </si>
  <si>
    <t>Dân tộc it người</t>
  </si>
  <si>
    <t>Biểu số: 05.1A- ĐHCĐ</t>
  </si>
  <si>
    <t>Tổng số: (I+II)</t>
  </si>
  <si>
    <t>I- Cán bộ, nhân viên:</t>
  </si>
  <si>
    <t>1- Cán bộ quản lý</t>
  </si>
  <si>
    <t>Trong đó: Kiêm nhiệm giảng dạy</t>
  </si>
  <si>
    <t>2- Cán bộ hành chính, nghiệp vụ, phục vụ (không bao gồm giảng viên )</t>
  </si>
  <si>
    <t>3- Nhân viên phục vụ</t>
  </si>
  <si>
    <t>III-Giảng viên thỉnh giảng</t>
  </si>
  <si>
    <t>Ngày........ tháng........năm…….</t>
  </si>
  <si>
    <t>Họ và tên ........................…………</t>
  </si>
  <si>
    <t>Biểu số: 06- ĐHCĐ</t>
  </si>
  <si>
    <t>Cơ sở vật chất</t>
  </si>
  <si>
    <t>Đơn vị</t>
  </si>
  <si>
    <t>Trong đó:</t>
  </si>
  <si>
    <t>Tổng số chia ra</t>
  </si>
  <si>
    <t>tính</t>
  </si>
  <si>
    <t>làm mới</t>
  </si>
  <si>
    <t>Kiên</t>
  </si>
  <si>
    <t>Bán kiên cố</t>
  </si>
  <si>
    <t>Nhà</t>
  </si>
  <si>
    <t>trong năm</t>
  </si>
  <si>
    <t>cố</t>
  </si>
  <si>
    <t>(cấp 4)</t>
  </si>
  <si>
    <t>tạm</t>
  </si>
  <si>
    <t>I - Đất đai nhà trường quản lý sử dụng</t>
  </si>
  <si>
    <t>Diện tích đất đai (Tổng số)</t>
  </si>
  <si>
    <t>II- Diện tích sàn xây dựng (Tổng số)</t>
  </si>
  <si>
    <t>1- Hội trường/giảng đường/phòng học: Diện tích</t>
  </si>
  <si>
    <t>Số phòng học</t>
  </si>
  <si>
    <t>phòng</t>
  </si>
  <si>
    <t xml:space="preserve">Trong đó: </t>
  </si>
  <si>
    <t xml:space="preserve">                1.1 - Phòng máy tính</t>
  </si>
  <si>
    <t xml:space="preserve">                         Số phòng</t>
  </si>
  <si>
    <t xml:space="preserve">               1.2 - Phòng học ngoại ngữ</t>
  </si>
  <si>
    <t xml:space="preserve">                        Số phòng</t>
  </si>
  <si>
    <t xml:space="preserve">              1.3 - Phòng nhạc, hoạ</t>
  </si>
  <si>
    <t xml:space="preserve">                       Số phòng</t>
  </si>
  <si>
    <t>2. Thư viện/Trung tâm học liệu:  Diện tích</t>
  </si>
  <si>
    <t>Số phòng</t>
  </si>
  <si>
    <t>3-Phòng thí nghiệm: Diện tích</t>
  </si>
  <si>
    <t>4- Xưởng thực tập, thực hành: Diện tích</t>
  </si>
  <si>
    <t>5- Nhà tập đa năng: Diện tích</t>
  </si>
  <si>
    <t>6- Nhà ở học sinh (ký túc xá): Diện tích</t>
  </si>
  <si>
    <t>7-Diện tích khác</t>
  </si>
  <si>
    <t xml:space="preserve"> - Bể bơi : Diện tích</t>
  </si>
  <si>
    <t xml:space="preserve"> -Sân vận động: Diện tích</t>
  </si>
  <si>
    <t xml:space="preserve">Ngày....... tháng.........năm….. </t>
  </si>
  <si>
    <t>Họ và tên....................................</t>
  </si>
  <si>
    <t>Đồng bằng Sông Hồng</t>
  </si>
  <si>
    <t>Tr.CĐ Điện tử điện lạnh Hà Nội</t>
  </si>
  <si>
    <t>Tr.CĐ Bách nghệ Tây Hà (NCL)</t>
  </si>
  <si>
    <t>Tr.CĐ Công nghệ Hà Nội (NCL)</t>
  </si>
  <si>
    <t>Tr.CĐ Kinh tế - Kỹ thuật Hà Nội (NCL)</t>
  </si>
  <si>
    <t>Tr.CĐ Kỹ thuật công nghệ Bách Khoa (NCL)</t>
  </si>
  <si>
    <t>Tr.CĐ Công nghệ Bắc Hà (NCL)</t>
  </si>
  <si>
    <t>Tr.CĐ Đại Việt (NCL)</t>
  </si>
  <si>
    <t>Tr.CĐ Ngoại ngữ công nghệ Việt Nhật (NCL)</t>
  </si>
  <si>
    <t>Tr.CĐ Du lịch và Thương mại</t>
  </si>
  <si>
    <t>Tr.CĐ ASEAN (NCL)</t>
  </si>
  <si>
    <t>Tr.CĐ Bách khoa Hưng Yên (NCL)</t>
  </si>
  <si>
    <t>Tr.CĐ Cộng đồng Lào Cai</t>
  </si>
  <si>
    <t>Tr.CĐ Y tế Yên Bái</t>
  </si>
  <si>
    <t xml:space="preserve">22. Điện Biên </t>
  </si>
  <si>
    <t xml:space="preserve">24. Sơn La </t>
  </si>
  <si>
    <t>Tr.CĐ Hoan Châu (NCL)</t>
  </si>
  <si>
    <t>Tr.CĐ Văn hoá, Thể thao và Du lịch Nguyễn Du</t>
  </si>
  <si>
    <t>Tr.CĐ Bách khoa Đà Nẵng (NCL)</t>
  </si>
  <si>
    <t>Tr.CĐ Công nghệ và kinh doanh Việt Tiến (NCL)</t>
  </si>
  <si>
    <t>Tr.CĐ Kinh tế - kỹ thuật Đông Du Đà Nẵng (NCL)</t>
  </si>
  <si>
    <t>Tr.CĐ tư thục Đức Trí - Đà Nẵng (NCL)</t>
  </si>
  <si>
    <t>Tr.CĐ Lạc Việt (NCL)</t>
  </si>
  <si>
    <t>Tr.CĐ Phương Đông Đà Nẵng (NCL)</t>
  </si>
  <si>
    <t>33. Quảng Nam</t>
  </si>
  <si>
    <t>Tr.CĐ Công kỹ nghệ Đông Á (NCL)</t>
  </si>
  <si>
    <t>Tr.CĐ Phương Đông Quảng Nam (NCL)</t>
  </si>
  <si>
    <t>Tr.CĐ Y tế Đặng Thùy Trâm</t>
  </si>
  <si>
    <t>Tr.CĐ Kỹ thuật công nghiệp Quảng Ngãi (NCL)</t>
  </si>
  <si>
    <t>Đông nam bộ</t>
  </si>
  <si>
    <t>Tr.CĐ Bách Việt (NCL)</t>
  </si>
  <si>
    <t>Tr.CĐ Bán công công nghệ và QTDN (NCL)</t>
  </si>
  <si>
    <t>Tr.CĐ Công nghệ thông tin Tp HCM (NCL)</t>
  </si>
  <si>
    <t>Tr.CĐ Kinh tế - Công nghệ Tp HCM (NCL)</t>
  </si>
  <si>
    <t>Tr.CĐ Kỹ thuật công nghệ Vạn Xuân (NCL)</t>
  </si>
  <si>
    <t>Tr.CĐ Kinh tế - Kỹ thuật Miền Nam (NCL)</t>
  </si>
  <si>
    <t>Tr.CĐ Văn hóa nghệ thuật và du lịch Sài Gòn (NCL)</t>
  </si>
  <si>
    <t>Tr.CĐ Viễn Đông (NCL)</t>
  </si>
  <si>
    <t>Tr.CĐ Nông nghiệp Nam bộ</t>
  </si>
  <si>
    <t>Tr.CĐ Cộng đồng Đồng Tháp</t>
  </si>
  <si>
    <t>Tr.ĐH Tây Đô (NCL)</t>
  </si>
  <si>
    <t>Tr.ĐH Nam Cần Thơ (NCL)</t>
  </si>
  <si>
    <t>CHNI02</t>
  </si>
  <si>
    <t>CHNI03</t>
  </si>
  <si>
    <t>CHNI04</t>
  </si>
  <si>
    <t>CHNI05</t>
  </si>
  <si>
    <t>CHNI06</t>
  </si>
  <si>
    <t>CHNI07</t>
  </si>
  <si>
    <t>CHNI08</t>
  </si>
  <si>
    <t>CHNI09</t>
  </si>
  <si>
    <t>CHNI10</t>
  </si>
  <si>
    <t>CHNI11</t>
  </si>
  <si>
    <t>CHNI12</t>
  </si>
  <si>
    <t>CHNI13</t>
  </si>
  <si>
    <t>CHNI14</t>
  </si>
  <si>
    <t>CHNI15</t>
  </si>
  <si>
    <t>CHNI16</t>
  </si>
  <si>
    <t>CHNI17</t>
  </si>
  <si>
    <t>CHNI18</t>
  </si>
  <si>
    <t>CHNI19</t>
  </si>
  <si>
    <t>CHNI20</t>
  </si>
  <si>
    <t>CHNI21</t>
  </si>
  <si>
    <t>CHNI22</t>
  </si>
  <si>
    <t>CHNI23</t>
  </si>
  <si>
    <t>CHNI24</t>
  </si>
  <si>
    <t>CHNI25</t>
  </si>
  <si>
    <t>CHNI26</t>
  </si>
  <si>
    <t>CVPC01</t>
  </si>
  <si>
    <t>CVPC02</t>
  </si>
  <si>
    <t>CVPC03</t>
  </si>
  <si>
    <t>CBNH01</t>
  </si>
  <si>
    <t>CBNH02</t>
  </si>
  <si>
    <t>CBNH03</t>
  </si>
  <si>
    <t>CBNH04</t>
  </si>
  <si>
    <t>CBNH05</t>
  </si>
  <si>
    <t>CBNH06</t>
  </si>
  <si>
    <t>CQNH01</t>
  </si>
  <si>
    <t>CQNH02</t>
  </si>
  <si>
    <t>CQNH03</t>
  </si>
  <si>
    <t>CQNH06</t>
  </si>
  <si>
    <t>CHDG01</t>
  </si>
  <si>
    <t>CHDG02</t>
  </si>
  <si>
    <t>CHDG03</t>
  </si>
  <si>
    <t>CHPG01</t>
  </si>
  <si>
    <t>CHPG02</t>
  </si>
  <si>
    <t>CHPG03</t>
  </si>
  <si>
    <t>CHPG04</t>
  </si>
  <si>
    <t>CHYN01</t>
  </si>
  <si>
    <t>CHYN02</t>
  </si>
  <si>
    <t>CHYN03</t>
  </si>
  <si>
    <t>CHYN04</t>
  </si>
  <si>
    <t>CHYN05</t>
  </si>
  <si>
    <t>CTBH01</t>
  </si>
  <si>
    <t>CTBH02</t>
  </si>
  <si>
    <t>CTBH03</t>
  </si>
  <si>
    <t>CHNM01</t>
  </si>
  <si>
    <t>CHNM02</t>
  </si>
  <si>
    <t>CHNM03</t>
  </si>
  <si>
    <t>CHNM04</t>
  </si>
  <si>
    <t>CNĐH01</t>
  </si>
  <si>
    <t>CNĐH02</t>
  </si>
  <si>
    <t>CNĐH03</t>
  </si>
  <si>
    <t>CNBH01</t>
  </si>
  <si>
    <t>CHAG01</t>
  </si>
  <si>
    <t>CCBG01</t>
  </si>
  <si>
    <t>CBKN01</t>
  </si>
  <si>
    <t>CTQG01</t>
  </si>
  <si>
    <t>CLCI01</t>
  </si>
  <si>
    <t>CLCI02</t>
  </si>
  <si>
    <t>CYBI01</t>
  </si>
  <si>
    <t>CYBI02</t>
  </si>
  <si>
    <t>CYBI03</t>
  </si>
  <si>
    <t>CTNN01</t>
  </si>
  <si>
    <t>CTNN02</t>
  </si>
  <si>
    <t>CTNN03</t>
  </si>
  <si>
    <t>CTNN04</t>
  </si>
  <si>
    <t>CTNN05</t>
  </si>
  <si>
    <t>CTNN06</t>
  </si>
  <si>
    <t>CTNN07</t>
  </si>
  <si>
    <t>CTNN08</t>
  </si>
  <si>
    <t>CTNN09</t>
  </si>
  <si>
    <t>CTNN10</t>
  </si>
  <si>
    <t>CLSN01</t>
  </si>
  <si>
    <t>CLSN02</t>
  </si>
  <si>
    <t>CBGG01</t>
  </si>
  <si>
    <t>CBGG02</t>
  </si>
  <si>
    <t>CPTO01</t>
  </si>
  <si>
    <t>CPTO02</t>
  </si>
  <si>
    <t>CPTO03</t>
  </si>
  <si>
    <t>CPTO04</t>
  </si>
  <si>
    <t>CPTO05</t>
  </si>
  <si>
    <t>CĐBN01</t>
  </si>
  <si>
    <t>CĐBN02</t>
  </si>
  <si>
    <t>CĐBN03</t>
  </si>
  <si>
    <t>CLCU01</t>
  </si>
  <si>
    <t>CSLA01</t>
  </si>
  <si>
    <t>CSLA02</t>
  </si>
  <si>
    <t>CHBH01</t>
  </si>
  <si>
    <t>CHBH02</t>
  </si>
  <si>
    <t>CTHA01</t>
  </si>
  <si>
    <t>CTHA02</t>
  </si>
  <si>
    <t>CTHA03</t>
  </si>
  <si>
    <t>CNAN01</t>
  </si>
  <si>
    <t>CHTH01</t>
  </si>
  <si>
    <t>CHTH02</t>
  </si>
  <si>
    <t>CQTR01</t>
  </si>
  <si>
    <t>CTTH01</t>
  </si>
  <si>
    <t>CTTH02</t>
  </si>
  <si>
    <t>CTTH03</t>
  </si>
  <si>
    <t>CĐNG01</t>
  </si>
  <si>
    <t>CĐNG02</t>
  </si>
  <si>
    <t>CĐNG03</t>
  </si>
  <si>
    <t>CĐNG04</t>
  </si>
  <si>
    <t>CĐNG05</t>
  </si>
  <si>
    <t>CĐNG06</t>
  </si>
  <si>
    <t>CĐNG07</t>
  </si>
  <si>
    <t>CĐNG08</t>
  </si>
  <si>
    <t>CĐNG09</t>
  </si>
  <si>
    <t>CĐNG10</t>
  </si>
  <si>
    <t>CĐNG11</t>
  </si>
  <si>
    <t>CĐNG12</t>
  </si>
  <si>
    <t>CĐNG13</t>
  </si>
  <si>
    <t>CQNM01</t>
  </si>
  <si>
    <t>CQNM02</t>
  </si>
  <si>
    <t>CQNM03</t>
  </si>
  <si>
    <t>CQNM04</t>
  </si>
  <si>
    <t>CQNM05</t>
  </si>
  <si>
    <t>CQNM06</t>
  </si>
  <si>
    <t>CQNI01</t>
  </si>
  <si>
    <t>CQNI02</t>
  </si>
  <si>
    <t>CBDH01</t>
  </si>
  <si>
    <t>CBDH02</t>
  </si>
  <si>
    <t>CPYN01</t>
  </si>
  <si>
    <t>CKHA02</t>
  </si>
  <si>
    <t>CKHA04</t>
  </si>
  <si>
    <t>CNTN01</t>
  </si>
  <si>
    <t>CBTN01</t>
  </si>
  <si>
    <t>CBTN02</t>
  </si>
  <si>
    <t>CKTM01</t>
  </si>
  <si>
    <t>CKTM02</t>
  </si>
  <si>
    <t>CGLI01</t>
  </si>
  <si>
    <t>CĐLK01</t>
  </si>
  <si>
    <t>CĐLK02</t>
  </si>
  <si>
    <t>CLĐG01</t>
  </si>
  <si>
    <t>CLĐG02</t>
  </si>
  <si>
    <t>CLĐG03</t>
  </si>
  <si>
    <t>CLĐG04</t>
  </si>
  <si>
    <t>CBPC01</t>
  </si>
  <si>
    <t>CBPC02</t>
  </si>
  <si>
    <t>CTNH01</t>
  </si>
  <si>
    <t>CBDG01</t>
  </si>
  <si>
    <t>CĐNI01</t>
  </si>
  <si>
    <t>CĐNI02</t>
  </si>
  <si>
    <t>CĐNI03</t>
  </si>
  <si>
    <t>CBVT01</t>
  </si>
  <si>
    <t>CBVT02</t>
  </si>
  <si>
    <t>CHCM01</t>
  </si>
  <si>
    <t>CHCM02</t>
  </si>
  <si>
    <t>CHCM03</t>
  </si>
  <si>
    <t>CHCM04</t>
  </si>
  <si>
    <t>CHCM05</t>
  </si>
  <si>
    <t>CHCM06</t>
  </si>
  <si>
    <t>CHCM07</t>
  </si>
  <si>
    <t>CHCM08</t>
  </si>
  <si>
    <t>CHCM09</t>
  </si>
  <si>
    <t>CHCM10</t>
  </si>
  <si>
    <t>CHCM11</t>
  </si>
  <si>
    <t>CHCM12</t>
  </si>
  <si>
    <t>CHCM13</t>
  </si>
  <si>
    <t>CHCM14</t>
  </si>
  <si>
    <t>CHCM15</t>
  </si>
  <si>
    <t>CHCM16</t>
  </si>
  <si>
    <t>CHCM17</t>
  </si>
  <si>
    <t>CHCM18</t>
  </si>
  <si>
    <t>CHCM19</t>
  </si>
  <si>
    <t>CHCM20</t>
  </si>
  <si>
    <t>CHCM21</t>
  </si>
  <si>
    <t>CHCM22</t>
  </si>
  <si>
    <t>CHCM23</t>
  </si>
  <si>
    <t>CHCM24</t>
  </si>
  <si>
    <t>CHCM25</t>
  </si>
  <si>
    <t>CLAN01</t>
  </si>
  <si>
    <t>CTGG01</t>
  </si>
  <si>
    <t>CTGG02</t>
  </si>
  <si>
    <t>CBTE01</t>
  </si>
  <si>
    <t>CTVH01</t>
  </si>
  <si>
    <t>CVLG01</t>
  </si>
  <si>
    <t>CVLG02</t>
  </si>
  <si>
    <t>CVLG03</t>
  </si>
  <si>
    <t>CVLG04</t>
  </si>
  <si>
    <t>CĐTP01</t>
  </si>
  <si>
    <t>CĐTP02</t>
  </si>
  <si>
    <t>DKGG01</t>
  </si>
  <si>
    <t>CKGG01</t>
  </si>
  <si>
    <t>CKGG02</t>
  </si>
  <si>
    <t>CKGG03</t>
  </si>
  <si>
    <t>CCTO01</t>
  </si>
  <si>
    <t>CCTO02</t>
  </si>
  <si>
    <t>CCTO03</t>
  </si>
  <si>
    <t>CCTO04</t>
  </si>
  <si>
    <t>CCTO05</t>
  </si>
  <si>
    <t>CCTO06</t>
  </si>
  <si>
    <t>CHGG01</t>
  </si>
  <si>
    <t>CSTG01</t>
  </si>
  <si>
    <t>CSTG02</t>
  </si>
  <si>
    <t>CBLU01</t>
  </si>
  <si>
    <t>CCMU01</t>
  </si>
  <si>
    <t>CCMU02</t>
  </si>
  <si>
    <t>CCMU03</t>
  </si>
  <si>
    <t>Ngày….. tháng ….năm</t>
  </si>
  <si>
    <t>Xuất bản - Phát hành</t>
  </si>
  <si>
    <t>Tài chính – Ngân hàng – Bảo hiểm</t>
  </si>
  <si>
    <t>T.số</t>
  </si>
  <si>
    <t>Tổng số sinh viên chia theo năm đào tạo</t>
  </si>
  <si>
    <t>Đơn vị báo cáo:</t>
  </si>
  <si>
    <t>trường cấp bằng ghi số liệu</t>
  </si>
  <si>
    <t xml:space="preserve">Văn thư - Lưu trữ - Bảo tàng </t>
  </si>
  <si>
    <t>Báo chí và truyền thông</t>
  </si>
  <si>
    <t>Ngôn ngữ và văn hoá Việt Nam</t>
  </si>
  <si>
    <t>Mỹ thuật ứng dụng</t>
  </si>
  <si>
    <t>*Trường SP có đào tạo giáo viên</t>
  </si>
  <si>
    <t>Máy tính</t>
  </si>
  <si>
    <t>Công nghệ thông tin</t>
  </si>
  <si>
    <t>Hệ chính qui</t>
  </si>
  <si>
    <t>Công nghệ hoá học, vật liệu, luyện kim và môi trường</t>
  </si>
  <si>
    <t>Khoa học giáo dục và đào tạo giáo viên</t>
  </si>
  <si>
    <t xml:space="preserve">Đào tạo giáo viên    </t>
  </si>
  <si>
    <t>Nghệ thuật</t>
  </si>
  <si>
    <t xml:space="preserve">Mỹ thuật     </t>
  </si>
  <si>
    <t>Nghệ thuật trình diễn</t>
  </si>
  <si>
    <t>Nghệ thuật nghe nhìn</t>
  </si>
  <si>
    <t>Nhân văn</t>
  </si>
  <si>
    <t>Ngôn ngữ và văn hoá nước ngoài</t>
  </si>
  <si>
    <t>Nhân văn khác</t>
  </si>
  <si>
    <t>Báo chí và thông tin</t>
  </si>
  <si>
    <t>Thông tin -Thư viện</t>
  </si>
  <si>
    <t>Kinh doanh và quản lý</t>
  </si>
  <si>
    <t>Kinh doanh</t>
  </si>
  <si>
    <t>Kế toán – Kiểm toán</t>
  </si>
  <si>
    <t>Quản trị – Quản lý</t>
  </si>
  <si>
    <t>Pháp luật</t>
  </si>
  <si>
    <t>Dịch vụ pháp lý</t>
  </si>
  <si>
    <t>Khoa học sự sống</t>
  </si>
  <si>
    <t>Sinh học ứng dụng</t>
  </si>
  <si>
    <t>Khoa học tự nhiên</t>
  </si>
  <si>
    <t>Khoa học trái đất</t>
  </si>
  <si>
    <t>Toán và thống kê</t>
  </si>
  <si>
    <t>Thống kê</t>
  </si>
  <si>
    <t>Máy tính và công nghệ thông tin</t>
  </si>
  <si>
    <t>Công nghệ kỹ thuật</t>
  </si>
  <si>
    <t>Công nghệ kỹ thuật kiến trúc và công trình xây dựng</t>
  </si>
  <si>
    <t>Công nghệ kỹ thuật điện, điện tử và viễn thông</t>
  </si>
  <si>
    <t>Công nghệ sản xuất</t>
  </si>
  <si>
    <t>Quản lý công nghiệp</t>
  </si>
  <si>
    <t>Công nghệ kỹ thuật địa chất, địa vật lý và trắc địa</t>
  </si>
  <si>
    <t>Công nghệ kỹ thuật mỏ</t>
  </si>
  <si>
    <t>Sản xuất và chế biến</t>
  </si>
  <si>
    <t>Chế biến lương thực, thực phẩm và đồ uống</t>
  </si>
  <si>
    <t>Sản xuất, chế biến sợi, vải, giày, da</t>
  </si>
  <si>
    <t>Sản xuất, chế biến khác</t>
  </si>
  <si>
    <t>Kiến trúc và xây dựng</t>
  </si>
  <si>
    <t>Quản lý xây dựng</t>
  </si>
  <si>
    <t>Nông, lâm nghiệp và thuỷ sản</t>
  </si>
  <si>
    <t>Nông nghiệp</t>
  </si>
  <si>
    <t>Lâm nghiệp</t>
  </si>
  <si>
    <t>Thuỷ sản</t>
  </si>
  <si>
    <t>Thú y</t>
  </si>
  <si>
    <t>Dịch vụ thú y</t>
  </si>
  <si>
    <t>Sức khoẻ</t>
  </si>
  <si>
    <t>Dịch vụ y tế</t>
  </si>
  <si>
    <t>Điều dưỡng, hộ sinh</t>
  </si>
  <si>
    <t>Răng - Hàm - Mặt</t>
  </si>
  <si>
    <t>Dịch vụ xã hội</t>
  </si>
  <si>
    <t>Công tác xã hội</t>
  </si>
  <si>
    <t>Khách sạn, du lịch, thể thao và dịch vụ cá nhân</t>
  </si>
  <si>
    <t>Kinh tế gia đình</t>
  </si>
  <si>
    <t>Dịch vụ vận tải</t>
  </si>
  <si>
    <t>Khai thác vận tải</t>
  </si>
  <si>
    <t>Môi trường và bảo vệ môi trường</t>
  </si>
  <si>
    <t>Kiểm soát và bảo vệ môi trường</t>
  </si>
  <si>
    <t>An ninh, quốc phòng</t>
  </si>
  <si>
    <t>An ninh và trật tự xã hội</t>
  </si>
  <si>
    <t>Quân sự</t>
  </si>
  <si>
    <t xml:space="preserve">Đơn vị báo cáo: </t>
  </si>
  <si>
    <t xml:space="preserve">Số học sinh tốt nghiệp </t>
  </si>
  <si>
    <t xml:space="preserve">Số sinh viên tốt nghiệp </t>
  </si>
  <si>
    <t>Biểu số: 04.2-CĐ</t>
  </si>
  <si>
    <t>Biểu số: 05.2- ĐHCĐ</t>
  </si>
  <si>
    <t>11.Bộ môn</t>
  </si>
  <si>
    <t>12.Bộ môn</t>
  </si>
  <si>
    <t>13.Bộ môn</t>
  </si>
  <si>
    <t>14.Khoa (Bộ môn) Ngoại ngữ:</t>
  </si>
  <si>
    <t>Chia ra:  1.Tiếng Anh</t>
  </si>
  <si>
    <t xml:space="preserve">                2.Tiếng Nga</t>
  </si>
  <si>
    <t xml:space="preserve">                3.Tiếng Pháp</t>
  </si>
  <si>
    <t xml:space="preserve">                4.Tiếng Trung</t>
  </si>
  <si>
    <t xml:space="preserve">                5.Tiếng Nhật</t>
  </si>
  <si>
    <t xml:space="preserve">   6. Tiếng khác…</t>
  </si>
  <si>
    <t>Số giảng viên chia theo khoa, tổ bộ môn</t>
  </si>
  <si>
    <t xml:space="preserve">ngành theo </t>
  </si>
  <si>
    <t>(Thông tư số 34/2011/TT-BGDĐT</t>
  </si>
  <si>
    <t xml:space="preserve">ngành theo (Thông tư số </t>
  </si>
  <si>
    <t>34/2011/TT-BGDĐT ngày 11/8/2011)</t>
  </si>
  <si>
    <t>liên kết với nơi khác nhưng</t>
  </si>
  <si>
    <t xml:space="preserve"> trường cấp bằng</t>
  </si>
  <si>
    <t xml:space="preserve">               </t>
  </si>
  <si>
    <t xml:space="preserve"> Họ và tên................................</t>
  </si>
  <si>
    <t>Họ và tên ........................</t>
  </si>
  <si>
    <t>Công nghệ kỹ thuật cơ khí</t>
  </si>
  <si>
    <t>CHNI27</t>
  </si>
  <si>
    <t>Tr.CĐ Y tế Bạch Mai</t>
  </si>
  <si>
    <t>Tr.CĐ Kinh tế Kỹ thuật Công thương</t>
  </si>
  <si>
    <t>TRÌNH ĐỘ CAO ĐẲNG</t>
  </si>
  <si>
    <t>Giáo dục Mầm non</t>
  </si>
  <si>
    <t>Giáo dục Tiểu học</t>
  </si>
  <si>
    <t>Giáo dục Đặc biệt</t>
  </si>
  <si>
    <t>Giáo dục Công dân</t>
  </si>
  <si>
    <t>Giáo dục Thể chất</t>
  </si>
  <si>
    <t>Huấn luyện thể thao*</t>
  </si>
  <si>
    <t>Giáo dục Quốc phòng - An ninh</t>
  </si>
  <si>
    <t>Sư phạm Toán học</t>
  </si>
  <si>
    <t>Sư phạm Tin học</t>
  </si>
  <si>
    <t>Sư phạm Vật lý</t>
  </si>
  <si>
    <t>Sư phạm Hoá học</t>
  </si>
  <si>
    <t>Sư phạm Sinh học</t>
  </si>
  <si>
    <t>Sư phạm Kỹ thuật công nghiệp</t>
  </si>
  <si>
    <t xml:space="preserve">Sư phạm Kỹ thuật nông nghiệp         </t>
  </si>
  <si>
    <t>Sư phạm Kinh tế gia đình</t>
  </si>
  <si>
    <t>Sư phạm Ngữ văn</t>
  </si>
  <si>
    <t>Sư phạm Lịch sử</t>
  </si>
  <si>
    <t>Sư phạm Địa lý</t>
  </si>
  <si>
    <t>Sư phạm Công tác Đội thiếu niên Tiền phong HCM</t>
  </si>
  <si>
    <t>Sư phạm Âm nhạc</t>
  </si>
  <si>
    <t>Sư phạm Mỹ thuật</t>
  </si>
  <si>
    <t>Sư phạm Tiếng Bahna</t>
  </si>
  <si>
    <t>Sư phạm Tiếng Êđê</t>
  </si>
  <si>
    <t>Sư phạm Tiếng M'nông</t>
  </si>
  <si>
    <t>Sư phạm Tiếng Xêđăng</t>
  </si>
  <si>
    <t>Sư phạm Tiếng Anh</t>
  </si>
  <si>
    <t>Hội hoạ</t>
  </si>
  <si>
    <t>Đồ hoạ</t>
  </si>
  <si>
    <t>Điêu khắc</t>
  </si>
  <si>
    <t>Gốm</t>
  </si>
  <si>
    <t>Sáng tác âm nhạc</t>
  </si>
  <si>
    <t>Chỉ huy âm nhạc</t>
  </si>
  <si>
    <t>Thanh nhạc</t>
  </si>
  <si>
    <t>Biểu diễn nhạc cụ phương tây</t>
  </si>
  <si>
    <t>Piano</t>
  </si>
  <si>
    <t>Nhạc Jazz</t>
  </si>
  <si>
    <t>Biểu diễn nhạc cụ truyền thống</t>
  </si>
  <si>
    <t>Diễn viên sân khấu kịch hát</t>
  </si>
  <si>
    <t>Đạo diễn sân khấu</t>
  </si>
  <si>
    <t>Diễn viên kịch - điện ảnh</t>
  </si>
  <si>
    <t>Quay phim</t>
  </si>
  <si>
    <t>Diễn viên múa</t>
  </si>
  <si>
    <t>Biên đạo múa</t>
  </si>
  <si>
    <t>Huấn luyện múa</t>
  </si>
  <si>
    <t>Nhiếp ảnh</t>
  </si>
  <si>
    <t xml:space="preserve">Công nghệ điện ảnh - truyền hình </t>
  </si>
  <si>
    <t xml:space="preserve">Thiết kế âm thanh - ánh sáng                                </t>
  </si>
  <si>
    <t>Thiết kế công nghiệp</t>
  </si>
  <si>
    <t xml:space="preserve">Thiết kế đồ họa                                           </t>
  </si>
  <si>
    <t>Thiết kế thời trang</t>
  </si>
  <si>
    <t xml:space="preserve">Thiết kế nội thất                                            </t>
  </si>
  <si>
    <t>Thiết kế mỹ thuật sân khấu - điện ảnh</t>
  </si>
  <si>
    <t>Tiếng Việt và văn hoá Việt Nam</t>
  </si>
  <si>
    <t>Văn hoá các dân tộc thiểu số Việt Nam</t>
  </si>
  <si>
    <t>Việt Nam học</t>
  </si>
  <si>
    <t xml:space="preserve">Tiếng Anh                       </t>
  </si>
  <si>
    <t xml:space="preserve">Tiếng Pháp           </t>
  </si>
  <si>
    <t xml:space="preserve">Tiếng Trung Quốc           </t>
  </si>
  <si>
    <t xml:space="preserve">Tiếng Nhật      </t>
  </si>
  <si>
    <t xml:space="preserve">Tiếng Hàn Quốc </t>
  </si>
  <si>
    <t>Tiếng Lào</t>
  </si>
  <si>
    <t>Tiếng Thái</t>
  </si>
  <si>
    <t>Tiếng Khơ me</t>
  </si>
  <si>
    <t>Quản lý văn hoá</t>
  </si>
  <si>
    <t>Quản lý thể dục thể thao*</t>
  </si>
  <si>
    <t>Báo chí</t>
  </si>
  <si>
    <t>Truyền thông đa phương tiện</t>
  </si>
  <si>
    <t>Công nghệ truyền thông</t>
  </si>
  <si>
    <t>Khoa học thư viện</t>
  </si>
  <si>
    <t>Lưu trữ học</t>
  </si>
  <si>
    <t>Bảo tàng học</t>
  </si>
  <si>
    <t>Kinh doanh xuất bản phẩm</t>
  </si>
  <si>
    <t>Quản trị kinh doanh</t>
  </si>
  <si>
    <t>Quản trị dịch vụ du lịch và lữ hành</t>
  </si>
  <si>
    <t>Quản trị khách sạn</t>
  </si>
  <si>
    <t>Quản trị nhà hàng và dịch vụ ăn uống</t>
  </si>
  <si>
    <t>Marketing</t>
  </si>
  <si>
    <t>Kinh doanh thương mại</t>
  </si>
  <si>
    <t>Tài chính – Ngân hàng</t>
  </si>
  <si>
    <t>Bảo hiểm</t>
  </si>
  <si>
    <t>Kế toán</t>
  </si>
  <si>
    <t>Kiểm toán</t>
  </si>
  <si>
    <t>Quản trị nhân lực</t>
  </si>
  <si>
    <t>Hệ thống thông tin quản lý</t>
  </si>
  <si>
    <t>Quản trị văn phòng</t>
  </si>
  <si>
    <t xml:space="preserve">Thư ký văn phòng </t>
  </si>
  <si>
    <t>Công nghệ sinh học</t>
  </si>
  <si>
    <t>Khí tượng học</t>
  </si>
  <si>
    <t>Thuỷ văn</t>
  </si>
  <si>
    <t>Khoa học máy tính</t>
  </si>
  <si>
    <t>Truyền thông và mạng máy tính</t>
  </si>
  <si>
    <t>Hệ thống thông tin</t>
  </si>
  <si>
    <t>Tin học ứng dụng</t>
  </si>
  <si>
    <t xml:space="preserve">Công nghệ kỹ thuật kiến trúc </t>
  </si>
  <si>
    <t>Công nghệ kỹ thuật công trình xây dựng</t>
  </si>
  <si>
    <t>Công nghệ kỹ thuật xây dựng</t>
  </si>
  <si>
    <t>Công nghệ kỹ thuật giao thông</t>
  </si>
  <si>
    <t>Công nghệ kỹ thuật vật liệu xây dựng</t>
  </si>
  <si>
    <t>Công nghệ chế tạo máy</t>
  </si>
  <si>
    <t>Công nghệ kỹ thuật cơ điện tử</t>
  </si>
  <si>
    <t>Công nghệ kỹ thuật ô tô</t>
  </si>
  <si>
    <t>Công nghệ kỹ thuật nhiệt</t>
  </si>
  <si>
    <t>Công nghệ kỹ thuật điện, điện tử</t>
  </si>
  <si>
    <t>Công nghệ kỹ thuật điện tử, truyền thông</t>
  </si>
  <si>
    <t>Công nghệ kỹ thuật điều khiển và tự động hóa</t>
  </si>
  <si>
    <t>Công nghệ kỹ thuật máy tính</t>
  </si>
  <si>
    <t>Công nghệ kỹ thuật hoá học</t>
  </si>
  <si>
    <t>Công nghệ vật liệu</t>
  </si>
  <si>
    <t>Công nghệ kỹ thuật tài nguyên nước</t>
  </si>
  <si>
    <t>Công nghệ kỹ thuật môi trường</t>
  </si>
  <si>
    <t>Công nghệ in</t>
  </si>
  <si>
    <t>Bảo dưỡng công nghiệp</t>
  </si>
  <si>
    <t>Công nghệ kỹ thuật địa chất</t>
  </si>
  <si>
    <t>Công nghệ kỹ thuật trắc địa</t>
  </si>
  <si>
    <t>Công nghệ tuyển khoáng</t>
  </si>
  <si>
    <t>Công nghệ thực phẩm</t>
  </si>
  <si>
    <t>Công nghệ sau thu hoạch</t>
  </si>
  <si>
    <t>Công nghệ chế biến thuỷ sản</t>
  </si>
  <si>
    <t>Công nghệ sợi, dệt</t>
  </si>
  <si>
    <t>Công nghệ may</t>
  </si>
  <si>
    <t>Công nghệ da giày</t>
  </si>
  <si>
    <t>Công nghệ chế biến lâm sản</t>
  </si>
  <si>
    <t>Công nghệ giấy và bột giấy</t>
  </si>
  <si>
    <t>Khuyến nông</t>
  </si>
  <si>
    <t>Chăn nuôi</t>
  </si>
  <si>
    <t xml:space="preserve">Khoa học cây trồng </t>
  </si>
  <si>
    <t>Bảo vệ thực vật</t>
  </si>
  <si>
    <t>Kinh doanh nông nghiệp</t>
  </si>
  <si>
    <t>Phát triển nông thôn</t>
  </si>
  <si>
    <t>Lâm sinh</t>
  </si>
  <si>
    <t>Quản lý tài nguyên rừng</t>
  </si>
  <si>
    <t>Nuôi trồng thuỷ sản</t>
  </si>
  <si>
    <t>Y học cổ truyền</t>
  </si>
  <si>
    <t>Y sinh học thể dục thể thao</t>
  </si>
  <si>
    <t>Kỹ thuật hình ảnh y học</t>
  </si>
  <si>
    <t>Xét nghiệm y học</t>
  </si>
  <si>
    <t>Điều dưỡng</t>
  </si>
  <si>
    <t>Hộ sinh</t>
  </si>
  <si>
    <t>Phục hồi chức năng</t>
  </si>
  <si>
    <t>Kỹ thuật phục hình răng</t>
  </si>
  <si>
    <t>Công tác thanh thiếu niên</t>
  </si>
  <si>
    <t>Điều khiển tàu biển</t>
  </si>
  <si>
    <t>Vận hành khai thác máy tàu</t>
  </si>
  <si>
    <t xml:space="preserve">Quản lý đất đai </t>
  </si>
  <si>
    <t>Phòng cháy chữa cháy và cứu hộ cứu nạn</t>
  </si>
  <si>
    <r>
      <t> </t>
    </r>
    <r>
      <rPr>
        <sz val="13"/>
        <color indexed="8"/>
        <rFont val="Times New Roman"/>
        <family val="1"/>
      </rPr>
      <t xml:space="preserve">Biên phòng </t>
    </r>
  </si>
  <si>
    <t>Chỉ huy tham mưu Đặc công</t>
  </si>
  <si>
    <t>Chỉ huy tham mưu Lục quân</t>
  </si>
  <si>
    <t>a1b2c3d4e5f6g7</t>
  </si>
  <si>
    <t xml:space="preserve">Ban hành theo Quyết định                                </t>
  </si>
  <si>
    <t xml:space="preserve">số 5363/QĐ-BGDĐT                                  </t>
  </si>
  <si>
    <t>ngày 14/11/2013 của Bộ trưởng</t>
  </si>
  <si>
    <t>CK Y cấp I,II</t>
  </si>
  <si>
    <t xml:space="preserve">                     - Nhà giáo ưu tú</t>
  </si>
  <si>
    <t>ngành (theo TT số 34/2011/TT-BGDĐT</t>
  </si>
  <si>
    <t>Phiên bản: 2014.01/ ngày 18/11/2014</t>
  </si>
  <si>
    <t>năm 2014</t>
  </si>
  <si>
    <t>B</t>
  </si>
  <si>
    <t>Số sinh viên dự thi bao gồm cả số SV làm luận văn tốt nghiệp, số SV tốt nghiệp kể cả đào tạo tại trường, liên kết với nơi khác nhưng trường cấp bằng, đào tạo theo địa chỉ</t>
  </si>
  <si>
    <t>Mã số (1)</t>
  </si>
  <si>
    <t>(1) Ghi theo tên tuyển sinh và mã  số ngành (theo TT số 34/2011/TT-BGDĐT ngày 11/8/2011)</t>
  </si>
  <si>
    <t>Số HS tốt nghiệp kể cả đào tạo tại trường, liên kết với nơi khác nhưng trường cấp bằng, đào tạo theo địa chỉ
Không ghi số liệu vào ô đánh dấu (x)</t>
  </si>
  <si>
    <t>A. Số lượng sinh viên tốt nghiệp</t>
  </si>
  <si>
    <t>f</t>
  </si>
  <si>
    <t>Tr.CĐ Công nghệ và thương mại Hà Nội (NCL)</t>
  </si>
  <si>
    <t>Tr.CĐ Kinh tế và công nghệ thực phẩm</t>
  </si>
  <si>
    <t>Tr. CĐ Nông Lâm Sơn La</t>
  </si>
  <si>
    <t>Tr.CĐ Nông Lâm Thanh Hóa</t>
  </si>
  <si>
    <t>Tr.CĐ Y tế Phú Yên</t>
  </si>
  <si>
    <t>Tr.CĐ Lê Quý Đôn (Tư thục)</t>
  </si>
  <si>
    <t>Tr.CĐ Kinh tế - Kỹ thuật Bạc Liêu</t>
  </si>
  <si>
    <t>CHNI28</t>
  </si>
  <si>
    <t>CHPG05</t>
  </si>
  <si>
    <t>CSLA03</t>
  </si>
  <si>
    <t>CTHA04</t>
  </si>
  <si>
    <t>CTHA05</t>
  </si>
  <si>
    <t>CPYN02</t>
  </si>
  <si>
    <t>CĐNI04</t>
  </si>
  <si>
    <t>CBLU02</t>
  </si>
  <si>
    <t>3. Đào tạo liên thông:</t>
  </si>
  <si>
    <t>Chia ra:  - Liên thông chính quy</t>
  </si>
  <si>
    <t>3. Sơ cấp nghề</t>
  </si>
  <si>
    <t>RowId</t>
  </si>
  <si>
    <t>RowTitle</t>
  </si>
  <si>
    <t>C500</t>
  </si>
  <si>
    <t>C501</t>
  </si>
  <si>
    <t>C13</t>
  </si>
  <si>
    <t>C14</t>
  </si>
  <si>
    <t>C15</t>
  </si>
  <si>
    <t>Chỉ tiêu tuyển mới</t>
  </si>
  <si>
    <t>Chia ra:  -  Liên thông chính quy</t>
  </si>
  <si>
    <t>C0</t>
  </si>
  <si>
    <t>C510</t>
  </si>
  <si>
    <t>C512</t>
  </si>
  <si>
    <t>C513</t>
  </si>
  <si>
    <t>C514</t>
  </si>
  <si>
    <t>C515</t>
  </si>
  <si>
    <t>C516</t>
  </si>
  <si>
    <t>C517</t>
  </si>
  <si>
    <t>C518</t>
  </si>
  <si>
    <t>C519</t>
  </si>
  <si>
    <t>Biểu số: 2.2.1-QMCĐCQN</t>
  </si>
  <si>
    <t>MaNganh</t>
  </si>
  <si>
    <t>C502</t>
  </si>
  <si>
    <t>C503</t>
  </si>
  <si>
    <t>C504</t>
  </si>
  <si>
    <t>C505</t>
  </si>
  <si>
    <r>
      <t>I-Đào tạo liên thông</t>
    </r>
    <r>
      <rPr>
        <b/>
        <sz val="10"/>
        <rFont val="Times New Roman"/>
        <family val="1"/>
      </rPr>
      <t xml:space="preserve"> ( chính quy)</t>
    </r>
  </si>
  <si>
    <r>
      <t>II-Đào tạo liên thông</t>
    </r>
    <r>
      <rPr>
        <b/>
        <sz val="10"/>
        <rFont val="Times New Roman"/>
        <family val="1"/>
      </rPr>
      <t xml:space="preserve"> ( VLVH)</t>
    </r>
  </si>
  <si>
    <t>I- Tốt ngiệp năm báo cáo: T.Số</t>
  </si>
  <si>
    <t>C525</t>
  </si>
  <si>
    <t>C526</t>
  </si>
  <si>
    <t>C527</t>
  </si>
  <si>
    <t>C528</t>
  </si>
  <si>
    <t>C529</t>
  </si>
  <si>
    <t>C530</t>
  </si>
  <si>
    <t>C531</t>
  </si>
  <si>
    <t>Trung cấp chuyên nghiệp, Dạy nghề</t>
  </si>
  <si>
    <t>Tổng số:</t>
  </si>
  <si>
    <t>C550</t>
  </si>
  <si>
    <t>C551</t>
  </si>
  <si>
    <t>C552</t>
  </si>
  <si>
    <t>C553</t>
  </si>
  <si>
    <t>C554</t>
  </si>
  <si>
    <t>C555</t>
  </si>
  <si>
    <t>C556</t>
  </si>
  <si>
    <t>C557</t>
  </si>
  <si>
    <t>C558</t>
  </si>
  <si>
    <t>C559</t>
  </si>
  <si>
    <t>C560</t>
  </si>
  <si>
    <t>C561</t>
  </si>
  <si>
    <t>C562</t>
  </si>
  <si>
    <t>C563</t>
  </si>
  <si>
    <t>C564</t>
  </si>
  <si>
    <t>C565</t>
  </si>
  <si>
    <t>C524</t>
  </si>
  <si>
    <t>C22</t>
  </si>
  <si>
    <t>C25</t>
  </si>
  <si>
    <t>C28</t>
  </si>
  <si>
    <t xml:space="preserve">IV-Danh hiệu : </t>
  </si>
  <si>
    <t>*Ghi chú:  (1) đối với cán bộ, giảng viên có học hàm thì phải ghi cả 2 cột: Học hàm và trình độ đào tạo TSKH và tiến sĩ</t>
  </si>
  <si>
    <t>(2) Giáo viên cơ hữu: không tính hiệu trưởng, phó hiệu trưởng</t>
  </si>
  <si>
    <t>Không nhập vào dòng có công thức và dòng đánh dấu (x)</t>
  </si>
  <si>
    <t xml:space="preserve">Dân tộc </t>
  </si>
  <si>
    <t>Giáo sư</t>
  </si>
  <si>
    <t>Phó giáo sư</t>
  </si>
  <si>
    <t>Học hàm (1)</t>
  </si>
  <si>
    <t>II- Giáo viên cơ hữu (2)</t>
  </si>
  <si>
    <t xml:space="preserve"> - Nhà giáo nhân dân</t>
  </si>
  <si>
    <t>Tr. CĐ Công nghệ và Môi trường Hà Nội</t>
  </si>
  <si>
    <t>CNAN02</t>
  </si>
  <si>
    <t>CNAN03</t>
  </si>
  <si>
    <t>CNAN04</t>
  </si>
  <si>
    <t>DDP</t>
  </si>
  <si>
    <t>Tr.CĐ Thống kê II</t>
  </si>
  <si>
    <t>CĐNI05</t>
  </si>
  <si>
    <t xml:space="preserve">Tr.CĐ Kinh tế - Kỹ Thuật Tp.HCM </t>
  </si>
  <si>
    <t>Tr.CĐ Đại Việt Sài Gòn (NCL)</t>
  </si>
  <si>
    <t>Tr.CĐ Y dược Hồng Đức</t>
  </si>
  <si>
    <t>CHCM26</t>
  </si>
  <si>
    <t>Ngành Cao đẳng Dược</t>
  </si>
  <si>
    <t>Đơn vị tính: Triệu đồng</t>
  </si>
  <si>
    <t>Số TT</t>
  </si>
  <si>
    <t>Năm trước</t>
  </si>
  <si>
    <t xml:space="preserve">Tổng thu </t>
  </si>
  <si>
    <t>Học phí</t>
  </si>
  <si>
    <t>Lệ phí</t>
  </si>
  <si>
    <t>Thu sự nghiệp</t>
  </si>
  <si>
    <t>Thu khác</t>
  </si>
  <si>
    <t>Các khoản chi ngân sách nhà nước</t>
  </si>
  <si>
    <t>2.1</t>
  </si>
  <si>
    <t>Chi đầu tư phát triển</t>
  </si>
  <si>
    <t>Chi đầu tư XDCB tập trung</t>
  </si>
  <si>
    <t>Chi dđầu tư từ nguồn trái phiếu Chính phủ</t>
  </si>
  <si>
    <t>Chi đầu tư từ nguồn các Dự án ODA</t>
  </si>
  <si>
    <t>Chi đầu tư từ nguồn Xổ số kiến thiết</t>
  </si>
  <si>
    <t>Chi đầu tư từ nguồn bổ sung có mục tiêu của NSTW</t>
  </si>
  <si>
    <t>2.2</t>
  </si>
  <si>
    <t>Chi thường xuyên sự nghiệp giáo dục, đào tạo, dạy nghề</t>
  </si>
  <si>
    <t>Chi lương và các khoản có tính chất như lương</t>
  </si>
  <si>
    <t>Cho hoạt động giảng dạy đào tạo</t>
  </si>
  <si>
    <t>2.3</t>
  </si>
  <si>
    <t>Chi khác</t>
  </si>
  <si>
    <t xml:space="preserve">             Người lập biểu</t>
  </si>
  <si>
    <t xml:space="preserve">                   Ký tên</t>
  </si>
  <si>
    <t xml:space="preserve">      Hiệu trưởng</t>
  </si>
  <si>
    <t xml:space="preserve">      Ký tên và đóng dấu</t>
  </si>
  <si>
    <t>Biểu số: 7- TCĐH</t>
  </si>
  <si>
    <t>THỐNG KÊ TÀI CHÍNH</t>
  </si>
  <si>
    <r>
      <t>Đơn vị báo cáo:</t>
    </r>
    <r>
      <rPr>
        <sz val="11"/>
        <rFont val="Times New Roman"/>
        <family val="1"/>
      </rPr>
      <t xml:space="preserve"> </t>
    </r>
  </si>
  <si>
    <t>Ban hành theo thông tư</t>
  </si>
  <si>
    <t>Năm 2014</t>
  </si>
  <si>
    <t>số 39/2011/TT-BGDĐT ngày 15/9/2011 và</t>
  </si>
  <si>
    <t>Đơn vị nhận báo cáo:</t>
  </si>
  <si>
    <t xml:space="preserve"> TT 41/TT-BGDĐTngày 22/9/2011 của Bộ trưởng</t>
  </si>
  <si>
    <t>Bộ Giáo dục và Đào tạo,</t>
  </si>
  <si>
    <t>Bộ chủ quản, Sở GDĐT</t>
  </si>
  <si>
    <t>Các khoản thu - chi</t>
  </si>
  <si>
    <t>Năm báo cáo</t>
  </si>
  <si>
    <t>Lê Quang Liêm</t>
  </si>
  <si>
    <t>Phạm Hữu Lộc</t>
  </si>
  <si>
    <t>Năm học 2015 - 2016</t>
  </si>
  <si>
    <t xml:space="preserve">     của trường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</si>
</sst>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77" x14ac:knownFonts="1">
    <font>
      <sz val="10"/>
      <name val="Arial"/>
    </font>
    <font>
      <sz val="10"/>
      <name val="Arial"/>
      <family val="2"/>
    </font>
    <font>
      <sz val="10"/>
      <name val=".VnTime"/>
      <family val="2"/>
    </font>
    <font>
      <sz val="12"/>
      <name val=".VnTime"/>
      <family val="2"/>
    </font>
    <font>
      <b/>
      <sz val="10"/>
      <name val=".VnTime"/>
      <family val="2"/>
    </font>
    <font>
      <sz val="9"/>
      <name val=".VnTime"/>
      <family val="2"/>
    </font>
    <font>
      <sz val="10"/>
      <name val="Arial"/>
      <family val="2"/>
    </font>
    <font>
      <sz val="11"/>
      <name val="Arial"/>
      <family val="2"/>
    </font>
    <font>
      <sz val="10"/>
      <name val="Times New Roman"/>
      <family val="1"/>
    </font>
    <font>
      <sz val="8"/>
      <name val="Arial"/>
      <family val="2"/>
    </font>
    <font>
      <i/>
      <sz val="11"/>
      <name val=".VnAvant"/>
      <family val="2"/>
    </font>
    <font>
      <b/>
      <sz val="14"/>
      <name val="Times New Roman"/>
      <family val="1"/>
    </font>
    <font>
      <b/>
      <sz val="10"/>
      <name val="Times New Roman"/>
      <family val="1"/>
    </font>
    <font>
      <sz val="8"/>
      <name val="Times New Roman"/>
      <family val="1"/>
    </font>
    <font>
      <sz val="10"/>
      <name val="Arial"/>
      <family val="2"/>
    </font>
    <font>
      <sz val="8"/>
      <name val="Arial"/>
      <family val="2"/>
    </font>
    <font>
      <i/>
      <sz val="10"/>
      <name val="Times New Roman"/>
      <family val="1"/>
    </font>
    <font>
      <b/>
      <sz val="11"/>
      <name val="Times New Roman"/>
      <family val="1"/>
    </font>
    <font>
      <b/>
      <sz val="12"/>
      <name val="Times New Roman"/>
      <family val="1"/>
    </font>
    <font>
      <sz val="12"/>
      <name val="Times New Roman"/>
      <family val="1"/>
    </font>
    <font>
      <b/>
      <sz val="16"/>
      <name val="Times New Roman"/>
      <family val="1"/>
    </font>
    <font>
      <sz val="11"/>
      <name val="Times New Roman"/>
      <family val="1"/>
    </font>
    <font>
      <b/>
      <sz val="20"/>
      <name val="Times New Roman"/>
      <family val="1"/>
    </font>
    <font>
      <i/>
      <sz val="8"/>
      <name val="Times New Roman"/>
      <family val="1"/>
    </font>
    <font>
      <sz val="9"/>
      <name val="Times New Roman"/>
      <family val="1"/>
    </font>
    <font>
      <i/>
      <sz val="12"/>
      <name val="Times New Roman"/>
      <family val="1"/>
    </font>
    <font>
      <b/>
      <sz val="9"/>
      <name val="Times New Roman"/>
      <family val="1"/>
    </font>
    <font>
      <sz val="10"/>
      <color indexed="12"/>
      <name val="Times New Roman"/>
      <family val="1"/>
    </font>
    <font>
      <b/>
      <sz val="10"/>
      <color indexed="12"/>
      <name val="Times New Roman"/>
      <family val="1"/>
    </font>
    <font>
      <sz val="12"/>
      <name val="Arial"/>
      <family val="2"/>
    </font>
    <font>
      <sz val="13"/>
      <color indexed="8"/>
      <name val="Times New Roman"/>
      <family val="1"/>
    </font>
    <font>
      <b/>
      <sz val="8.25"/>
      <color indexed="8"/>
      <name val="Microsoft Sans Serif"/>
      <family val="2"/>
    </font>
    <font>
      <b/>
      <sz val="8.25"/>
      <color indexed="8"/>
      <name val="Microsoft Sans Serif"/>
      <family val="2"/>
    </font>
    <font>
      <sz val="8.25"/>
      <color indexed="8"/>
      <name val="Microsoft Sans Serif"/>
      <family val="2"/>
    </font>
    <font>
      <sz val="8.5"/>
      <color indexed="8"/>
      <name val="Microsoft Sans Serif"/>
      <family val="2"/>
    </font>
    <font>
      <b/>
      <sz val="8.5"/>
      <color indexed="8"/>
      <name val="Microsoft Sans Serif"/>
      <family val="2"/>
    </font>
    <font>
      <sz val="10"/>
      <name val="Arial"/>
    </font>
    <font>
      <sz val="13"/>
      <name val="Times New Roman"/>
      <family val="1"/>
    </font>
    <font>
      <sz val="13"/>
      <color indexed="10"/>
      <name val="Times New Roman"/>
      <family val="1"/>
    </font>
    <font>
      <b/>
      <sz val="11"/>
      <name val="Cambria"/>
      <family val="1"/>
    </font>
    <font>
      <b/>
      <sz val="11"/>
      <name val=".VnTime"/>
      <family val="2"/>
    </font>
    <font>
      <i/>
      <sz val="11"/>
      <name val="Times New Roman"/>
      <family val="1"/>
    </font>
    <font>
      <sz val="11"/>
      <name val=".VnTime"/>
      <family val="2"/>
    </font>
    <font>
      <sz val="11"/>
      <color theme="1"/>
      <name val="Calibri"/>
      <family val="2"/>
      <scheme val="minor"/>
    </font>
    <font>
      <sz val="11"/>
      <color theme="1"/>
      <name val="Calibri"/>
      <family val="2"/>
      <charset val="163"/>
      <scheme val="minor"/>
    </font>
    <font>
      <sz val="11"/>
      <color theme="1"/>
      <name val="Calibri"/>
      <family val="2"/>
      <charset val="163"/>
    </font>
    <font>
      <sz val="11"/>
      <color theme="1"/>
      <name val="Calibri"/>
      <family val="2"/>
    </font>
    <font>
      <sz val="11"/>
      <color rgb="FFFF0000"/>
      <name val="Calibri"/>
      <family val="2"/>
      <scheme val="minor"/>
    </font>
    <font>
      <sz val="12"/>
      <name val="Cambria"/>
      <family val="1"/>
      <scheme val="major"/>
    </font>
    <font>
      <sz val="10"/>
      <name val="Cambria"/>
      <family val="1"/>
      <scheme val="major"/>
    </font>
    <font>
      <b/>
      <sz val="12"/>
      <name val="Cambria"/>
      <family val="1"/>
      <scheme val="major"/>
    </font>
    <font>
      <i/>
      <sz val="8"/>
      <name val="Cambria"/>
      <family val="1"/>
      <scheme val="major"/>
    </font>
    <font>
      <b/>
      <sz val="11"/>
      <name val="Cambria"/>
      <family val="1"/>
      <scheme val="major"/>
    </font>
    <font>
      <b/>
      <sz val="10"/>
      <name val="Cambria"/>
      <family val="1"/>
      <scheme val="major"/>
    </font>
    <font>
      <sz val="9"/>
      <name val="Cambria"/>
      <family val="1"/>
      <scheme val="major"/>
    </font>
    <font>
      <sz val="8"/>
      <name val="Cambria"/>
      <family val="1"/>
      <scheme val="major"/>
    </font>
    <font>
      <b/>
      <sz val="8"/>
      <name val="Cambria"/>
      <family val="1"/>
      <scheme val="major"/>
    </font>
    <font>
      <i/>
      <sz val="12"/>
      <name val="Cambria"/>
      <family val="1"/>
      <scheme val="major"/>
    </font>
    <font>
      <b/>
      <sz val="9"/>
      <name val="Cambria"/>
      <family val="1"/>
      <scheme val="major"/>
    </font>
    <font>
      <i/>
      <sz val="10"/>
      <name val="Cambria"/>
      <family val="1"/>
      <scheme val="major"/>
    </font>
    <font>
      <sz val="11"/>
      <name val="Cambria"/>
      <family val="1"/>
      <scheme val="major"/>
    </font>
    <font>
      <b/>
      <sz val="13"/>
      <color rgb="FF000000"/>
      <name val="Calibri"/>
      <family val="2"/>
    </font>
    <font>
      <b/>
      <sz val="13"/>
      <color rgb="FF008000"/>
      <name val="Calibri"/>
      <family val="2"/>
    </font>
    <font>
      <b/>
      <sz val="13"/>
      <color rgb="FF993300"/>
      <name val="Calibri"/>
      <family val="2"/>
    </font>
    <font>
      <sz val="13"/>
      <color rgb="FF000000"/>
      <name val="Calibri"/>
      <family val="2"/>
    </font>
    <font>
      <sz val="13"/>
      <color theme="1"/>
      <name val="Calibri"/>
      <family val="2"/>
    </font>
    <font>
      <sz val="13"/>
      <color rgb="FF0000FF"/>
      <name val="Calibri"/>
      <family val="2"/>
    </font>
    <font>
      <sz val="13"/>
      <color rgb="FF000000"/>
      <name val="Times New Roman"/>
      <family val="1"/>
    </font>
    <font>
      <b/>
      <sz val="13"/>
      <color rgb="FF993300"/>
      <name val="Times New Roman"/>
      <family val="1"/>
    </font>
    <font>
      <sz val="13"/>
      <color theme="1"/>
      <name val="Times New Roman"/>
      <family val="1"/>
    </font>
    <font>
      <b/>
      <sz val="13"/>
      <color rgb="FF008000"/>
      <name val="Times New Roman"/>
      <family val="1"/>
    </font>
    <font>
      <sz val="13"/>
      <color rgb="FF0000FF"/>
      <name val="Times New Roman"/>
      <family val="1"/>
    </font>
    <font>
      <b/>
      <sz val="13"/>
      <color rgb="FF000000"/>
      <name val="Times New Roman"/>
      <family val="1"/>
    </font>
    <font>
      <b/>
      <sz val="13"/>
      <color theme="1"/>
      <name val="Times New Roman"/>
      <family val="1"/>
    </font>
    <font>
      <b/>
      <sz val="12"/>
      <color rgb="FFFF0000"/>
      <name val="Times New Roman"/>
      <family val="1"/>
    </font>
    <font>
      <i/>
      <sz val="8"/>
      <color rgb="FF0033CC"/>
      <name val="Arial"/>
      <family val="2"/>
    </font>
    <font>
      <sz val="13"/>
      <color rgb="FFFF0000"/>
      <name val="Times New Roman"/>
      <family val="1"/>
    </font>
  </fonts>
  <fills count="11">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9"/>
        <bgColor indexed="9"/>
      </patternFill>
    </fill>
    <fill>
      <patternFill patternType="solid">
        <fgColor indexed="26"/>
        <bgColor indexed="9"/>
      </patternFill>
    </fill>
    <fill>
      <patternFill patternType="solid">
        <fgColor indexed="5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B8CCE4"/>
        <bgColor indexed="64"/>
      </patternFill>
    </fill>
    <fill>
      <patternFill patternType="solid">
        <fgColor theme="0" tint="-4.9989318521683403E-2"/>
        <bgColor indexed="64"/>
      </patternFill>
    </fill>
  </fills>
  <borders count="64">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dotted">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right style="dotted">
        <color indexed="64"/>
      </right>
      <top/>
      <bottom style="dotted">
        <color indexed="64"/>
      </bottom>
      <diagonal/>
    </border>
    <border>
      <left style="dotted">
        <color indexed="64"/>
      </left>
      <right style="thin">
        <color indexed="64"/>
      </right>
      <top/>
      <bottom style="dotted">
        <color indexed="64"/>
      </bottom>
      <diagonal/>
    </border>
    <border>
      <left style="thin">
        <color indexed="64"/>
      </left>
      <right style="dotted">
        <color indexed="64"/>
      </right>
      <top/>
      <bottom style="dotted">
        <color indexed="64"/>
      </bottom>
      <diagonal/>
    </border>
    <border>
      <left style="dotted">
        <color indexed="64"/>
      </left>
      <right style="dotted">
        <color indexed="64"/>
      </right>
      <top/>
      <bottom style="dotted">
        <color indexed="64"/>
      </bottom>
      <diagonal/>
    </border>
    <border>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right style="dotted">
        <color indexed="64"/>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hair">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medium">
        <color indexed="64"/>
      </right>
      <top/>
      <bottom style="medium">
        <color indexed="64"/>
      </bottom>
      <diagonal/>
    </border>
    <border>
      <left/>
      <right style="medium">
        <color indexed="64"/>
      </right>
      <top/>
      <bottom style="medium">
        <color indexed="64"/>
      </bottom>
      <diagonal/>
    </border>
    <border>
      <left style="hair">
        <color indexed="64"/>
      </left>
      <right/>
      <top/>
      <bottom/>
      <diagonal/>
    </border>
    <border>
      <left style="hair">
        <color indexed="64"/>
      </left>
      <right/>
      <top/>
      <bottom style="hair">
        <color indexed="64"/>
      </bottom>
      <diagonal/>
    </border>
    <border>
      <left/>
      <right style="medium">
        <color indexed="64"/>
      </right>
      <top/>
      <bottom style="hair">
        <color indexed="64"/>
      </bottom>
      <diagonal/>
    </border>
    <border>
      <left style="dashed">
        <color indexed="64"/>
      </left>
      <right style="dashed">
        <color indexed="64"/>
      </right>
      <top style="dashed">
        <color indexed="64"/>
      </top>
      <bottom style="dashed">
        <color indexed="64"/>
      </bottom>
      <diagonal/>
    </border>
    <border>
      <left/>
      <right/>
      <top style="dotted">
        <color indexed="64"/>
      </top>
      <bottom/>
      <diagonal/>
    </border>
    <border>
      <left/>
      <right style="thin">
        <color indexed="64"/>
      </right>
      <top style="dotted">
        <color indexed="64"/>
      </top>
      <bottom/>
      <diagonal/>
    </border>
    <border>
      <left/>
      <right style="thin">
        <color indexed="64"/>
      </right>
      <top style="thin">
        <color indexed="64"/>
      </top>
      <bottom style="thin">
        <color indexed="64"/>
      </bottom>
      <diagonal/>
    </border>
    <border>
      <left style="thin">
        <color indexed="64"/>
      </left>
      <right/>
      <top style="dotted">
        <color indexed="64"/>
      </top>
      <bottom/>
      <diagonal/>
    </border>
    <border>
      <left style="thin">
        <color indexed="64"/>
      </left>
      <right style="thin">
        <color indexed="64"/>
      </right>
      <top style="hair">
        <color indexed="64"/>
      </top>
      <bottom style="hair">
        <color indexed="64"/>
      </bottom>
      <diagonal/>
    </border>
    <border>
      <left/>
      <right/>
      <top/>
      <bottom style="mediumDashed">
        <color indexed="64"/>
      </bottom>
      <diagonal/>
    </border>
    <border>
      <left/>
      <right/>
      <top style="thin">
        <color indexed="64"/>
      </top>
      <bottom style="thin">
        <color indexed="64"/>
      </bottom>
      <diagonal/>
    </border>
    <border>
      <left style="hair">
        <color indexed="64"/>
      </left>
      <right style="medium">
        <color indexed="64"/>
      </right>
      <top style="thin">
        <color theme="4"/>
      </top>
      <bottom style="medium">
        <color indexed="64"/>
      </bottom>
      <diagonal/>
    </border>
    <border>
      <left style="hair">
        <color indexed="64"/>
      </left>
      <right/>
      <top style="thin">
        <color theme="4"/>
      </top>
      <bottom/>
      <diagonal/>
    </border>
  </borders>
  <cellStyleXfs count="9">
    <xf numFmtId="0" fontId="0" fillId="0" borderId="0"/>
    <xf numFmtId="43" fontId="1" fillId="0" borderId="0" applyFont="0" applyFill="0" applyBorder="0" applyAlignment="0" applyProtection="0"/>
    <xf numFmtId="43" fontId="1" fillId="0" borderId="0" applyFont="0" applyFill="0" applyBorder="0" applyAlignment="0" applyProtection="0"/>
    <xf numFmtId="0" fontId="44" fillId="0" borderId="0"/>
    <xf numFmtId="0" fontId="45" fillId="0" borderId="0"/>
    <xf numFmtId="0" fontId="46" fillId="0" borderId="0"/>
    <xf numFmtId="0" fontId="1" fillId="0" borderId="0"/>
    <xf numFmtId="0" fontId="36" fillId="0" borderId="0"/>
    <xf numFmtId="0" fontId="43" fillId="0" borderId="0"/>
  </cellStyleXfs>
  <cellXfs count="786">
    <xf numFmtId="0" fontId="0" fillId="0" borderId="0" xfId="0"/>
    <xf numFmtId="0" fontId="3" fillId="0" borderId="0" xfId="0" applyFont="1"/>
    <xf numFmtId="0" fontId="2" fillId="0" borderId="0" xfId="0" applyFont="1" applyAlignment="1">
      <alignment horizontal="centerContinuous" vertical="center" wrapText="1"/>
    </xf>
    <xf numFmtId="0" fontId="3" fillId="0" borderId="0" xfId="0" applyFont="1" applyAlignment="1">
      <alignment horizontal="centerContinuous" vertical="center" wrapText="1"/>
    </xf>
    <xf numFmtId="0" fontId="3" fillId="0" borderId="0" xfId="0" applyFont="1" applyBorder="1"/>
    <xf numFmtId="0" fontId="3" fillId="0" borderId="0" xfId="0" applyFont="1" applyBorder="1" applyAlignment="1">
      <alignment horizontal="center"/>
    </xf>
    <xf numFmtId="0" fontId="0" fillId="0" borderId="0" xfId="0" applyBorder="1"/>
    <xf numFmtId="0" fontId="3" fillId="0" borderId="0" xfId="0" applyFont="1" applyAlignment="1">
      <alignment horizontal="left"/>
    </xf>
    <xf numFmtId="0" fontId="3" fillId="0" borderId="0" xfId="0" applyFont="1" applyBorder="1" applyAlignment="1">
      <alignment horizontal="centerContinuous" vertical="center" wrapText="1"/>
    </xf>
    <xf numFmtId="0" fontId="3" fillId="0" borderId="0" xfId="0" applyFont="1" applyBorder="1" applyAlignment="1">
      <alignment vertical="center"/>
    </xf>
    <xf numFmtId="0" fontId="3" fillId="0" borderId="0" xfId="0" applyFont="1" applyBorder="1" applyAlignment="1">
      <alignment horizontal="left"/>
    </xf>
    <xf numFmtId="0" fontId="2" fillId="0" borderId="0" xfId="0" applyFont="1"/>
    <xf numFmtId="0" fontId="7" fillId="0" borderId="0" xfId="0" applyFont="1" applyAlignment="1"/>
    <xf numFmtId="0" fontId="8" fillId="0" borderId="1" xfId="0" applyFont="1" applyBorder="1" applyAlignment="1">
      <alignment horizontal="center"/>
    </xf>
    <xf numFmtId="0" fontId="8" fillId="0" borderId="2" xfId="0" applyFont="1" applyBorder="1" applyAlignment="1">
      <alignment horizontal="center"/>
    </xf>
    <xf numFmtId="0" fontId="8" fillId="0" borderId="3" xfId="0" applyFont="1" applyBorder="1" applyAlignment="1">
      <alignment horizontal="center"/>
    </xf>
    <xf numFmtId="0" fontId="6" fillId="0" borderId="0" xfId="0" applyFont="1" applyAlignment="1">
      <alignment horizontal="left" vertical="center" wrapText="1" indent="6"/>
    </xf>
    <xf numFmtId="0" fontId="4" fillId="0" borderId="0" xfId="0" applyFont="1" applyAlignment="1">
      <alignment horizontal="left" vertical="center" wrapText="1"/>
    </xf>
    <xf numFmtId="0" fontId="0" fillId="0" borderId="0" xfId="0" applyAlignment="1">
      <alignment vertical="center" wrapText="1"/>
    </xf>
    <xf numFmtId="0" fontId="10" fillId="0" borderId="0" xfId="0" applyFont="1" applyAlignment="1">
      <alignment horizontal="center" vertical="center" wrapText="1"/>
    </xf>
    <xf numFmtId="0" fontId="5" fillId="0" borderId="0" xfId="0" applyFont="1" applyBorder="1" applyAlignment="1">
      <alignment horizontal="center"/>
    </xf>
    <xf numFmtId="0" fontId="0" fillId="0" borderId="0" xfId="0" applyAlignment="1">
      <alignment horizontal="left" vertical="center"/>
    </xf>
    <xf numFmtId="0" fontId="6" fillId="0" borderId="0" xfId="0" applyFont="1" applyAlignment="1">
      <alignment horizontal="left" vertical="center"/>
    </xf>
    <xf numFmtId="0" fontId="13" fillId="0" borderId="3" xfId="0" applyFont="1" applyBorder="1" applyAlignment="1">
      <alignment horizontal="center"/>
    </xf>
    <xf numFmtId="0" fontId="14" fillId="0" borderId="0" xfId="0" applyFont="1"/>
    <xf numFmtId="0" fontId="17" fillId="0" borderId="4" xfId="0" applyFont="1" applyBorder="1" applyAlignment="1">
      <alignment horizontal="left"/>
    </xf>
    <xf numFmtId="0" fontId="8" fillId="0" borderId="5" xfId="0" applyFont="1" applyBorder="1" applyAlignment="1">
      <alignment horizontal="center"/>
    </xf>
    <xf numFmtId="0" fontId="8" fillId="0" borderId="6" xfId="0" applyFont="1" applyBorder="1" applyAlignment="1">
      <alignment horizontal="left"/>
    </xf>
    <xf numFmtId="0" fontId="8" fillId="0" borderId="0" xfId="0" applyFont="1"/>
    <xf numFmtId="0" fontId="18" fillId="0" borderId="0"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0" xfId="0" applyFont="1" applyAlignment="1">
      <alignment horizontal="center"/>
    </xf>
    <xf numFmtId="0" fontId="18" fillId="0" borderId="0" xfId="0" applyFont="1" applyAlignment="1">
      <alignment horizontal="left"/>
    </xf>
    <xf numFmtId="0" fontId="12" fillId="0" borderId="0" xfId="0" applyFont="1" applyAlignment="1">
      <alignment horizontal="left" vertical="center"/>
    </xf>
    <xf numFmtId="0" fontId="8" fillId="0" borderId="0" xfId="0" applyFont="1" applyAlignment="1">
      <alignment horizontal="left" vertical="center"/>
    </xf>
    <xf numFmtId="0" fontId="23" fillId="0" borderId="0" xfId="0" applyFont="1" applyAlignment="1">
      <alignment horizontal="left"/>
    </xf>
    <xf numFmtId="0" fontId="12" fillId="0" borderId="0" xfId="0" applyFont="1" applyAlignment="1">
      <alignment horizontal="left"/>
    </xf>
    <xf numFmtId="0" fontId="12" fillId="0" borderId="0" xfId="0" applyFont="1" applyBorder="1" applyAlignment="1">
      <alignment horizontal="left" vertical="center"/>
    </xf>
    <xf numFmtId="0" fontId="19" fillId="0" borderId="0" xfId="0" applyFont="1" applyBorder="1"/>
    <xf numFmtId="0" fontId="8" fillId="0" borderId="0" xfId="0" applyFont="1" applyAlignment="1">
      <alignment horizontal="centerContinuous" vertical="center" wrapText="1"/>
    </xf>
    <xf numFmtId="0" fontId="8" fillId="0" borderId="0" xfId="0" applyFont="1" applyBorder="1"/>
    <xf numFmtId="0" fontId="8" fillId="0" borderId="0" xfId="0" applyFont="1" applyBorder="1" applyAlignment="1">
      <alignment horizontal="left" vertical="center"/>
    </xf>
    <xf numFmtId="0" fontId="16" fillId="0" borderId="0" xfId="0" applyFont="1" applyBorder="1" applyAlignment="1">
      <alignment horizontal="center" vertical="center" wrapText="1"/>
    </xf>
    <xf numFmtId="0" fontId="19" fillId="0" borderId="0" xfId="0" applyFont="1" applyAlignment="1">
      <alignment horizontal="centerContinuous" vertical="center" wrapText="1"/>
    </xf>
    <xf numFmtId="0" fontId="19" fillId="0" borderId="0" xfId="0" applyFont="1" applyBorder="1" applyAlignment="1">
      <alignment horizontal="centerContinuous" vertical="center" wrapText="1"/>
    </xf>
    <xf numFmtId="0" fontId="18" fillId="0" borderId="0" xfId="0" applyFont="1" applyBorder="1" applyAlignment="1">
      <alignment horizontal="centerContinuous" vertical="center" wrapText="1"/>
    </xf>
    <xf numFmtId="0" fontId="19" fillId="0" borderId="1" xfId="0" applyFont="1" applyBorder="1" applyAlignment="1">
      <alignment horizontal="left"/>
    </xf>
    <xf numFmtId="0" fontId="8" fillId="0" borderId="1" xfId="0" applyFont="1" applyBorder="1" applyAlignment="1">
      <alignment vertical="center" wrapText="1"/>
    </xf>
    <xf numFmtId="0" fontId="8" fillId="0" borderId="0" xfId="0" applyFont="1" applyBorder="1" applyAlignment="1">
      <alignment vertical="center" wrapText="1"/>
    </xf>
    <xf numFmtId="0" fontId="19" fillId="0" borderId="2" xfId="0" applyFont="1" applyBorder="1" applyAlignment="1">
      <alignment horizontal="left"/>
    </xf>
    <xf numFmtId="0" fontId="8" fillId="0" borderId="2" xfId="0" applyFont="1" applyBorder="1" applyAlignment="1">
      <alignment horizontal="center" vertical="center" wrapText="1"/>
    </xf>
    <xf numFmtId="0" fontId="13" fillId="0" borderId="7" xfId="0" applyFont="1" applyBorder="1" applyAlignment="1">
      <alignment horizontal="center"/>
    </xf>
    <xf numFmtId="0" fontId="8" fillId="0" borderId="0" xfId="0" applyFont="1" applyBorder="1" applyAlignment="1">
      <alignment horizontal="center" vertical="center" wrapText="1"/>
    </xf>
    <xf numFmtId="0" fontId="8" fillId="0" borderId="8" xfId="0" applyFont="1" applyBorder="1" applyAlignment="1">
      <alignment horizontal="center"/>
    </xf>
    <xf numFmtId="0" fontId="13" fillId="0" borderId="8" xfId="0" applyFont="1" applyBorder="1" applyAlignment="1">
      <alignment horizontal="center"/>
    </xf>
    <xf numFmtId="0" fontId="13" fillId="0" borderId="2" xfId="0" applyFont="1" applyBorder="1" applyAlignment="1">
      <alignment horizontal="center"/>
    </xf>
    <xf numFmtId="0" fontId="13" fillId="0" borderId="0" xfId="0" applyFont="1" applyBorder="1" applyAlignment="1">
      <alignment horizontal="center"/>
    </xf>
    <xf numFmtId="0" fontId="19" fillId="0" borderId="3" xfId="0" applyFont="1" applyBorder="1" applyAlignment="1">
      <alignment horizontal="left"/>
    </xf>
    <xf numFmtId="0" fontId="13" fillId="0" borderId="9" xfId="0" applyFont="1" applyBorder="1" applyAlignment="1">
      <alignment horizontal="center"/>
    </xf>
    <xf numFmtId="0" fontId="24" fillId="0" borderId="10" xfId="0" applyFont="1" applyBorder="1" applyAlignment="1">
      <alignment horizontal="center"/>
    </xf>
    <xf numFmtId="0" fontId="24" fillId="0" borderId="3" xfId="0" applyFont="1" applyBorder="1" applyAlignment="1">
      <alignment horizontal="center"/>
    </xf>
    <xf numFmtId="0" fontId="24" fillId="0" borderId="0" xfId="0" applyFont="1" applyBorder="1" applyAlignment="1">
      <alignment horizontal="center"/>
    </xf>
    <xf numFmtId="0" fontId="8" fillId="0" borderId="5" xfId="0" applyFont="1" applyBorder="1" applyAlignment="1">
      <alignment horizontal="left"/>
    </xf>
    <xf numFmtId="0" fontId="8" fillId="0" borderId="5" xfId="0" quotePrefix="1" applyFont="1" applyBorder="1" applyAlignment="1">
      <alignment horizontal="left" indent="4"/>
    </xf>
    <xf numFmtId="0" fontId="19" fillId="0" borderId="0" xfId="0" applyFont="1"/>
    <xf numFmtId="0" fontId="21" fillId="0" borderId="0" xfId="0" applyFont="1" applyAlignment="1">
      <alignment horizontal="left"/>
    </xf>
    <xf numFmtId="0" fontId="21" fillId="0" borderId="0" xfId="0" applyFont="1"/>
    <xf numFmtId="0" fontId="21" fillId="0" borderId="0" xfId="0" applyFont="1" applyAlignment="1">
      <alignment horizontal="left" vertical="center" wrapText="1"/>
    </xf>
    <xf numFmtId="0" fontId="19" fillId="0" borderId="0" xfId="0" applyFont="1" applyBorder="1" applyAlignment="1">
      <alignment horizontal="left" vertical="center" wrapText="1"/>
    </xf>
    <xf numFmtId="0" fontId="8" fillId="0" borderId="0" xfId="0" applyFont="1" applyBorder="1" applyAlignment="1">
      <alignment wrapText="1"/>
    </xf>
    <xf numFmtId="0" fontId="19" fillId="0" borderId="0" xfId="0" applyFont="1" applyAlignment="1">
      <alignment horizontal="left"/>
    </xf>
    <xf numFmtId="0" fontId="25" fillId="0" borderId="0" xfId="0" applyFont="1" applyAlignment="1">
      <alignment horizontal="center" vertical="center"/>
    </xf>
    <xf numFmtId="0" fontId="8" fillId="0" borderId="0" xfId="0" applyFont="1" applyAlignment="1">
      <alignment vertical="center"/>
    </xf>
    <xf numFmtId="0" fontId="8" fillId="0" borderId="7" xfId="0" applyFont="1" applyBorder="1" applyAlignment="1">
      <alignment horizontal="center"/>
    </xf>
    <xf numFmtId="0" fontId="8" fillId="0" borderId="9" xfId="0" applyFont="1" applyBorder="1" applyAlignment="1">
      <alignment horizontal="center"/>
    </xf>
    <xf numFmtId="0" fontId="8" fillId="0" borderId="8" xfId="0" applyFont="1" applyBorder="1" applyAlignment="1">
      <alignment horizontal="center" vertical="center" wrapText="1"/>
    </xf>
    <xf numFmtId="0" fontId="8" fillId="0" borderId="1" xfId="0" applyFont="1" applyBorder="1" applyAlignment="1">
      <alignment horizontal="center" vertical="center"/>
    </xf>
    <xf numFmtId="0" fontId="8" fillId="0" borderId="11" xfId="0" applyFont="1" applyBorder="1" applyAlignment="1">
      <alignment horizontal="center" vertical="center" wrapText="1"/>
    </xf>
    <xf numFmtId="0" fontId="8" fillId="0" borderId="2" xfId="0" applyFont="1" applyBorder="1" applyAlignment="1">
      <alignment horizontal="center" vertical="center"/>
    </xf>
    <xf numFmtId="0" fontId="13" fillId="0" borderId="11" xfId="0" applyFont="1" applyBorder="1" applyAlignment="1">
      <alignment horizontal="center"/>
    </xf>
    <xf numFmtId="0" fontId="8" fillId="0" borderId="9" xfId="0" applyFont="1" applyBorder="1" applyAlignment="1">
      <alignment horizontal="center" vertical="center" wrapText="1"/>
    </xf>
    <xf numFmtId="0" fontId="13" fillId="0" borderId="12" xfId="0" applyFont="1" applyBorder="1" applyAlignment="1">
      <alignment horizontal="center"/>
    </xf>
    <xf numFmtId="0" fontId="19" fillId="0" borderId="0" xfId="0" applyFont="1" applyAlignment="1">
      <alignment horizontal="left" vertical="center" wrapText="1"/>
    </xf>
    <xf numFmtId="0" fontId="8" fillId="0" borderId="0" xfId="0" applyFont="1" applyAlignment="1">
      <alignment horizontal="left" vertical="center" wrapText="1" indent="6"/>
    </xf>
    <xf numFmtId="0" fontId="19" fillId="0" borderId="1" xfId="0" applyFont="1" applyBorder="1"/>
    <xf numFmtId="0" fontId="12" fillId="0" borderId="2" xfId="0" applyFont="1" applyBorder="1" applyAlignment="1">
      <alignment horizontal="center"/>
    </xf>
    <xf numFmtId="0" fontId="12" fillId="0" borderId="7" xfId="0" applyFont="1" applyBorder="1" applyAlignment="1">
      <alignment horizontal="centerContinuous" vertical="center" wrapText="1"/>
    </xf>
    <xf numFmtId="0" fontId="12" fillId="0" borderId="13" xfId="0" applyFont="1" applyBorder="1" applyAlignment="1">
      <alignment horizontal="centerContinuous" vertical="center" wrapText="1"/>
    </xf>
    <xf numFmtId="0" fontId="8" fillId="0" borderId="0" xfId="0" applyFont="1" applyAlignment="1">
      <alignment horizontal="left"/>
    </xf>
    <xf numFmtId="0" fontId="19" fillId="0" borderId="2" xfId="0" applyFont="1" applyBorder="1"/>
    <xf numFmtId="0" fontId="8" fillId="0" borderId="8" xfId="0" applyFont="1" applyBorder="1"/>
    <xf numFmtId="0" fontId="8" fillId="0" borderId="11" xfId="0" applyFont="1" applyBorder="1"/>
    <xf numFmtId="0" fontId="8" fillId="0" borderId="9" xfId="0" applyFont="1" applyBorder="1"/>
    <xf numFmtId="0" fontId="8" fillId="0" borderId="14" xfId="0" applyFont="1" applyBorder="1"/>
    <xf numFmtId="0" fontId="8" fillId="0" borderId="12" xfId="0" applyFont="1" applyBorder="1"/>
    <xf numFmtId="0" fontId="19" fillId="0" borderId="0" xfId="0" applyFont="1" applyBorder="1" applyAlignment="1">
      <alignment horizontal="center"/>
    </xf>
    <xf numFmtId="0" fontId="24" fillId="0" borderId="15" xfId="0" applyFont="1" applyBorder="1" applyAlignment="1">
      <alignment horizontal="center"/>
    </xf>
    <xf numFmtId="0" fontId="19" fillId="0" borderId="16" xfId="0" applyFont="1" applyBorder="1"/>
    <xf numFmtId="0" fontId="19" fillId="0" borderId="17" xfId="0" applyFont="1" applyBorder="1"/>
    <xf numFmtId="0" fontId="19" fillId="0" borderId="18" xfId="0" applyFont="1" applyBorder="1"/>
    <xf numFmtId="0" fontId="19" fillId="0" borderId="0" xfId="0" applyFont="1" applyAlignment="1">
      <alignment vertical="center"/>
    </xf>
    <xf numFmtId="0" fontId="12" fillId="0" borderId="1" xfId="0" applyFont="1" applyBorder="1" applyAlignment="1">
      <alignment horizontal="center"/>
    </xf>
    <xf numFmtId="0" fontId="8" fillId="0" borderId="4" xfId="0" applyFont="1" applyBorder="1" applyAlignment="1">
      <alignment horizontal="left"/>
    </xf>
    <xf numFmtId="0" fontId="8" fillId="0" borderId="0" xfId="0" applyFont="1" applyAlignment="1">
      <alignment horizontal="left" vertical="center" indent="6"/>
    </xf>
    <xf numFmtId="0" fontId="12" fillId="0" borderId="3" xfId="0" applyFont="1" applyBorder="1" applyAlignment="1">
      <alignment horizontal="center"/>
    </xf>
    <xf numFmtId="0" fontId="16" fillId="0" borderId="3" xfId="0" applyFont="1" applyBorder="1" applyAlignment="1">
      <alignment horizontal="center"/>
    </xf>
    <xf numFmtId="0" fontId="8" fillId="0" borderId="0" xfId="0" applyFont="1" applyAlignment="1"/>
    <xf numFmtId="0" fontId="22" fillId="0" borderId="0" xfId="0" applyFont="1" applyAlignment="1">
      <alignment wrapText="1"/>
    </xf>
    <xf numFmtId="0" fontId="1" fillId="0" borderId="0" xfId="0" applyFont="1"/>
    <xf numFmtId="0" fontId="17" fillId="0" borderId="0" xfId="0" applyFont="1" applyAlignment="1">
      <alignment horizontal="center" vertical="center" wrapText="1"/>
    </xf>
    <xf numFmtId="0" fontId="8" fillId="0" borderId="0" xfId="0" applyFont="1" applyAlignment="1">
      <alignment vertical="center" wrapText="1"/>
    </xf>
    <xf numFmtId="0" fontId="21" fillId="0" borderId="0" xfId="0" applyFont="1" applyAlignment="1">
      <alignment horizontal="center" vertical="center" wrapText="1"/>
    </xf>
    <xf numFmtId="0" fontId="18" fillId="0" borderId="0" xfId="0" applyFont="1" applyFill="1" applyBorder="1" applyAlignment="1">
      <alignment horizontal="center"/>
    </xf>
    <xf numFmtId="0" fontId="19" fillId="0" borderId="0" xfId="0" applyFont="1" applyFill="1" applyBorder="1" applyAlignment="1">
      <alignment horizontal="left"/>
    </xf>
    <xf numFmtId="0" fontId="19" fillId="0" borderId="0" xfId="0" applyFont="1" applyFill="1" applyBorder="1"/>
    <xf numFmtId="0" fontId="1" fillId="0" borderId="0" xfId="0" applyFont="1" applyAlignment="1">
      <alignment horizontal="left"/>
    </xf>
    <xf numFmtId="0" fontId="2" fillId="0" borderId="0" xfId="0" applyFont="1" applyBorder="1" applyAlignment="1">
      <alignment horizontal="left"/>
    </xf>
    <xf numFmtId="0" fontId="8" fillId="0" borderId="4" xfId="0" applyFont="1" applyBorder="1" applyProtection="1"/>
    <xf numFmtId="3" fontId="12" fillId="7" borderId="10" xfId="1" applyNumberFormat="1" applyFont="1" applyFill="1" applyBorder="1" applyAlignment="1" applyProtection="1">
      <alignment horizontal="right" vertical="center" wrapText="1"/>
    </xf>
    <xf numFmtId="0" fontId="19" fillId="7" borderId="10" xfId="0" applyFont="1" applyFill="1" applyBorder="1"/>
    <xf numFmtId="0" fontId="18" fillId="0" borderId="10" xfId="0" applyFont="1" applyBorder="1" applyAlignment="1">
      <alignment horizontal="center"/>
    </xf>
    <xf numFmtId="0" fontId="8" fillId="0" borderId="0" xfId="0" applyFont="1" applyAlignment="1">
      <alignment wrapText="1"/>
    </xf>
    <xf numFmtId="0" fontId="12" fillId="7" borderId="10" xfId="0" applyFont="1" applyFill="1" applyBorder="1"/>
    <xf numFmtId="0" fontId="12" fillId="0" borderId="10" xfId="0" applyFont="1" applyBorder="1" applyAlignment="1">
      <alignment horizontal="left"/>
    </xf>
    <xf numFmtId="0" fontId="12" fillId="0" borderId="0" xfId="0" applyFont="1" applyAlignment="1">
      <alignment vertical="center"/>
    </xf>
    <xf numFmtId="0" fontId="48" fillId="0" borderId="0" xfId="0" applyFont="1" applyAlignment="1">
      <alignment horizontal="left"/>
    </xf>
    <xf numFmtId="0" fontId="48" fillId="0" borderId="0" xfId="0" applyFont="1"/>
    <xf numFmtId="0" fontId="49" fillId="0" borderId="0" xfId="0" applyFont="1"/>
    <xf numFmtId="0" fontId="48" fillId="0" borderId="0" xfId="0" applyFont="1" applyAlignment="1">
      <alignment horizontal="center" vertical="center" wrapText="1"/>
    </xf>
    <xf numFmtId="0" fontId="50" fillId="0" borderId="0" xfId="0" applyFont="1" applyAlignment="1">
      <alignment horizontal="left"/>
    </xf>
    <xf numFmtId="0" fontId="51" fillId="0" borderId="0" xfId="0" applyFont="1" applyAlignment="1">
      <alignment horizontal="left"/>
    </xf>
    <xf numFmtId="0" fontId="52" fillId="0" borderId="0" xfId="0" applyFont="1" applyAlignment="1">
      <alignment horizontal="left"/>
    </xf>
    <xf numFmtId="0" fontId="48" fillId="0" borderId="1" xfId="0" applyFont="1" applyBorder="1"/>
    <xf numFmtId="0" fontId="49" fillId="0" borderId="1" xfId="0" applyFont="1" applyBorder="1" applyAlignment="1">
      <alignment horizontal="center" vertical="center"/>
    </xf>
    <xf numFmtId="0" fontId="49" fillId="0" borderId="7" xfId="0" applyFont="1" applyBorder="1" applyAlignment="1">
      <alignment horizontal="center"/>
    </xf>
    <xf numFmtId="0" fontId="48" fillId="0" borderId="2" xfId="0" applyFont="1" applyBorder="1"/>
    <xf numFmtId="0" fontId="49" fillId="0" borderId="2" xfId="0" applyFont="1" applyBorder="1" applyAlignment="1">
      <alignment horizontal="center"/>
    </xf>
    <xf numFmtId="0" fontId="53" fillId="0" borderId="1" xfId="0" applyFont="1" applyBorder="1" applyAlignment="1">
      <alignment horizontal="center"/>
    </xf>
    <xf numFmtId="0" fontId="49" fillId="0" borderId="8" xfId="0" applyFont="1" applyBorder="1" applyAlignment="1">
      <alignment horizontal="center" vertical="center" wrapText="1"/>
    </xf>
    <xf numFmtId="0" fontId="49" fillId="0" borderId="2" xfId="0" applyFont="1" applyFill="1" applyBorder="1" applyAlignment="1">
      <alignment horizontal="center"/>
    </xf>
    <xf numFmtId="0" fontId="53" fillId="0" borderId="2" xfId="0" applyFont="1" applyBorder="1" applyAlignment="1">
      <alignment horizontal="center"/>
    </xf>
    <xf numFmtId="0" fontId="49" fillId="0" borderId="1" xfId="0" applyFont="1" applyBorder="1" applyAlignment="1">
      <alignment horizontal="center"/>
    </xf>
    <xf numFmtId="0" fontId="49" fillId="0" borderId="11" xfId="0" applyFont="1" applyBorder="1" applyAlignment="1">
      <alignment horizontal="center"/>
    </xf>
    <xf numFmtId="0" fontId="49" fillId="0" borderId="8" xfId="0" applyFont="1" applyBorder="1" applyAlignment="1">
      <alignment horizontal="center"/>
    </xf>
    <xf numFmtId="0" fontId="54" fillId="0" borderId="2" xfId="0" applyFont="1" applyBorder="1" applyAlignment="1">
      <alignment horizontal="center"/>
    </xf>
    <xf numFmtId="0" fontId="55" fillId="0" borderId="2" xfId="0" applyFont="1" applyBorder="1" applyAlignment="1">
      <alignment horizontal="center"/>
    </xf>
    <xf numFmtId="0" fontId="48" fillId="0" borderId="3" xfId="0" applyFont="1" applyBorder="1"/>
    <xf numFmtId="0" fontId="49" fillId="0" borderId="3" xfId="0" applyFont="1" applyBorder="1" applyAlignment="1">
      <alignment horizontal="center"/>
    </xf>
    <xf numFmtId="0" fontId="53" fillId="0" borderId="3" xfId="0" applyFont="1" applyBorder="1" applyAlignment="1">
      <alignment horizontal="center"/>
    </xf>
    <xf numFmtId="0" fontId="54" fillId="0" borderId="3" xfId="0" applyFont="1" applyBorder="1" applyAlignment="1">
      <alignment horizontal="center"/>
    </xf>
    <xf numFmtId="0" fontId="49" fillId="0" borderId="9" xfId="0" applyFont="1" applyBorder="1" applyAlignment="1">
      <alignment horizontal="center"/>
    </xf>
    <xf numFmtId="0" fontId="54" fillId="0" borderId="10" xfId="0" applyFont="1" applyBorder="1" applyAlignment="1">
      <alignment horizontal="center"/>
    </xf>
    <xf numFmtId="0" fontId="54" fillId="0" borderId="10" xfId="0" applyFont="1" applyFill="1" applyBorder="1" applyAlignment="1">
      <alignment horizontal="center"/>
    </xf>
    <xf numFmtId="0" fontId="54" fillId="0" borderId="15" xfId="0" applyFont="1" applyBorder="1" applyAlignment="1">
      <alignment horizontal="center" wrapText="1"/>
    </xf>
    <xf numFmtId="0" fontId="53" fillId="0" borderId="10" xfId="0" applyFont="1" applyBorder="1"/>
    <xf numFmtId="0" fontId="49" fillId="0" borderId="2" xfId="0" applyFont="1" applyBorder="1"/>
    <xf numFmtId="0" fontId="49" fillId="0" borderId="5" xfId="0" applyFont="1" applyBorder="1" applyAlignment="1">
      <alignment horizontal="center"/>
    </xf>
    <xf numFmtId="0" fontId="49" fillId="0" borderId="6" xfId="0" applyFont="1" applyBorder="1" applyAlignment="1">
      <alignment horizontal="left"/>
    </xf>
    <xf numFmtId="0" fontId="48" fillId="0" borderId="0" xfId="0" applyFont="1" applyBorder="1"/>
    <xf numFmtId="0" fontId="49" fillId="2" borderId="2" xfId="0" applyFont="1" applyFill="1" applyBorder="1" applyAlignment="1">
      <alignment horizontal="center"/>
    </xf>
    <xf numFmtId="0" fontId="50" fillId="0" borderId="2" xfId="0" applyFont="1" applyBorder="1" applyAlignment="1">
      <alignment horizontal="center"/>
    </xf>
    <xf numFmtId="0" fontId="49" fillId="0" borderId="5" xfId="0" applyFont="1" applyBorder="1" applyAlignment="1">
      <alignment horizontal="left"/>
    </xf>
    <xf numFmtId="0" fontId="48" fillId="2" borderId="0" xfId="0" applyFont="1" applyFill="1" applyBorder="1"/>
    <xf numFmtId="0" fontId="53" fillId="0" borderId="14" xfId="0" applyFont="1" applyBorder="1" applyAlignment="1">
      <alignment horizontal="left" vertical="center"/>
    </xf>
    <xf numFmtId="0" fontId="48" fillId="0" borderId="0" xfId="0" applyFont="1" applyAlignment="1">
      <alignment horizontal="centerContinuous" vertical="center" wrapText="1"/>
    </xf>
    <xf numFmtId="0" fontId="49" fillId="0" borderId="0" xfId="0" applyFont="1" applyBorder="1"/>
    <xf numFmtId="0" fontId="49" fillId="0" borderId="0" xfId="0" applyFont="1" applyAlignment="1">
      <alignment horizontal="centerContinuous" vertical="center" wrapText="1"/>
    </xf>
    <xf numFmtId="0" fontId="49" fillId="0" borderId="0" xfId="0" applyFont="1" applyBorder="1" applyAlignment="1">
      <alignment horizontal="center"/>
    </xf>
    <xf numFmtId="0" fontId="56" fillId="0" borderId="0" xfId="0" applyFont="1" applyAlignment="1">
      <alignment horizontal="centerContinuous" vertical="center" wrapText="1"/>
    </xf>
    <xf numFmtId="0" fontId="49" fillId="0" borderId="0" xfId="0" applyFont="1" applyAlignment="1">
      <alignment horizontal="centerContinuous" vertical="top" wrapText="1"/>
    </xf>
    <xf numFmtId="0" fontId="49" fillId="0" borderId="0" xfId="0" applyFont="1" applyAlignment="1">
      <alignment horizontal="center" vertical="center"/>
    </xf>
    <xf numFmtId="0" fontId="49" fillId="0" borderId="0" xfId="0" applyFont="1" applyBorder="1" applyAlignment="1">
      <alignment horizontal="center" vertical="center"/>
    </xf>
    <xf numFmtId="0" fontId="49" fillId="2" borderId="0" xfId="0" applyFont="1" applyFill="1"/>
    <xf numFmtId="0" fontId="49" fillId="2" borderId="0" xfId="0" applyFont="1" applyFill="1" applyBorder="1"/>
    <xf numFmtId="0" fontId="57" fillId="0" borderId="0" xfId="0" applyFont="1" applyAlignment="1">
      <alignment wrapText="1"/>
    </xf>
    <xf numFmtId="0" fontId="55" fillId="0" borderId="0" xfId="0" applyFont="1" applyBorder="1" applyAlignment="1">
      <alignment horizontal="center"/>
    </xf>
    <xf numFmtId="0" fontId="53" fillId="0" borderId="0" xfId="0" applyFont="1" applyAlignment="1">
      <alignment horizontal="left"/>
    </xf>
    <xf numFmtId="0" fontId="53" fillId="0" borderId="13" xfId="0" applyFont="1" applyBorder="1" applyAlignment="1">
      <alignment horizontal="center" vertical="center" wrapText="1"/>
    </xf>
    <xf numFmtId="0" fontId="49" fillId="0" borderId="1" xfId="0" applyFont="1" applyBorder="1" applyAlignment="1">
      <alignment horizontal="center" wrapText="1"/>
    </xf>
    <xf numFmtId="0" fontId="49" fillId="0" borderId="1" xfId="0" applyFont="1" applyBorder="1"/>
    <xf numFmtId="0" fontId="49" fillId="0" borderId="3" xfId="0" applyFont="1" applyBorder="1"/>
    <xf numFmtId="0" fontId="49" fillId="0" borderId="10" xfId="0" applyFont="1" applyBorder="1" applyAlignment="1">
      <alignment horizontal="center"/>
    </xf>
    <xf numFmtId="0" fontId="53" fillId="0" borderId="10" xfId="0" applyFont="1" applyBorder="1" applyAlignment="1">
      <alignment horizontal="center"/>
    </xf>
    <xf numFmtId="0" fontId="53" fillId="0" borderId="4" xfId="0" applyFont="1" applyBorder="1" applyAlignment="1">
      <alignment horizontal="left"/>
    </xf>
    <xf numFmtId="0" fontId="49" fillId="0" borderId="5" xfId="0" applyFont="1" applyBorder="1" applyAlignment="1">
      <alignment horizontal="left" wrapText="1"/>
    </xf>
    <xf numFmtId="0" fontId="53" fillId="0" borderId="19" xfId="0" applyFont="1" applyBorder="1" applyAlignment="1">
      <alignment horizontal="center" vertical="center" wrapText="1"/>
    </xf>
    <xf numFmtId="0" fontId="53" fillId="0" borderId="7" xfId="0" applyFont="1" applyBorder="1" applyAlignment="1">
      <alignment horizontal="center"/>
    </xf>
    <xf numFmtId="0" fontId="49" fillId="0" borderId="1" xfId="0" applyFont="1" applyBorder="1" applyAlignment="1">
      <alignment horizontal="center" vertical="center" wrapText="1"/>
    </xf>
    <xf numFmtId="0" fontId="53" fillId="0" borderId="8" xfId="0" applyFont="1" applyBorder="1" applyAlignment="1">
      <alignment horizontal="center"/>
    </xf>
    <xf numFmtId="0" fontId="53" fillId="0" borderId="1" xfId="0" applyFont="1" applyBorder="1" applyAlignment="1">
      <alignment horizontal="left"/>
    </xf>
    <xf numFmtId="0" fontId="58" fillId="0" borderId="20" xfId="0" applyFont="1" applyBorder="1" applyAlignment="1">
      <alignment horizontal="center"/>
    </xf>
    <xf numFmtId="0" fontId="53" fillId="0" borderId="5" xfId="0" applyFont="1" applyBorder="1" applyAlignment="1">
      <alignment horizontal="left"/>
    </xf>
    <xf numFmtId="0" fontId="58" fillId="0" borderId="5" xfId="0" applyFont="1" applyBorder="1" applyAlignment="1">
      <alignment horizontal="center"/>
    </xf>
    <xf numFmtId="0" fontId="49" fillId="0" borderId="5" xfId="0" applyFont="1" applyBorder="1" applyAlignment="1">
      <alignment horizontal="left" indent="3"/>
    </xf>
    <xf numFmtId="0" fontId="49" fillId="0" borderId="3" xfId="0" applyFont="1" applyBorder="1" applyAlignment="1">
      <alignment horizontal="left"/>
    </xf>
    <xf numFmtId="0" fontId="8" fillId="0" borderId="5" xfId="0" applyFont="1" applyBorder="1" applyProtection="1">
      <protection locked="0"/>
    </xf>
    <xf numFmtId="0" fontId="8" fillId="0" borderId="6" xfId="0" applyFont="1" applyBorder="1" applyProtection="1">
      <protection locked="0"/>
    </xf>
    <xf numFmtId="0" fontId="19" fillId="0" borderId="5" xfId="0" applyFont="1" applyBorder="1" applyProtection="1">
      <protection locked="0"/>
    </xf>
    <xf numFmtId="0" fontId="19" fillId="0" borderId="6" xfId="0" applyFont="1" applyBorder="1" applyProtection="1">
      <protection locked="0"/>
    </xf>
    <xf numFmtId="0" fontId="12" fillId="7" borderId="10" xfId="0" applyFont="1" applyFill="1" applyBorder="1" applyProtection="1"/>
    <xf numFmtId="0" fontId="8" fillId="0" borderId="5" xfId="0" applyFont="1" applyBorder="1" applyAlignment="1" applyProtection="1">
      <alignment horizontal="left"/>
      <protection locked="0"/>
    </xf>
    <xf numFmtId="0" fontId="16" fillId="0" borderId="21" xfId="0" applyFont="1" applyBorder="1" applyAlignment="1" applyProtection="1">
      <alignment horizontal="left"/>
      <protection locked="0"/>
    </xf>
    <xf numFmtId="0" fontId="19" fillId="0" borderId="22" xfId="0" applyFont="1" applyBorder="1" applyProtection="1">
      <protection locked="0"/>
    </xf>
    <xf numFmtId="0" fontId="19" fillId="0" borderId="23" xfId="0" applyFont="1" applyBorder="1" applyProtection="1">
      <protection locked="0"/>
    </xf>
    <xf numFmtId="0" fontId="16" fillId="0" borderId="21" xfId="0" applyFont="1" applyBorder="1" applyProtection="1">
      <protection locked="0"/>
    </xf>
    <xf numFmtId="0" fontId="19" fillId="0" borderId="24" xfId="0" applyFont="1" applyBorder="1" applyProtection="1">
      <protection locked="0"/>
    </xf>
    <xf numFmtId="0" fontId="19" fillId="0" borderId="21" xfId="0" applyFont="1" applyBorder="1" applyProtection="1">
      <protection locked="0"/>
    </xf>
    <xf numFmtId="0" fontId="8" fillId="0" borderId="6" xfId="0" applyFont="1" applyBorder="1" applyAlignment="1" applyProtection="1">
      <alignment horizontal="left"/>
      <protection locked="0"/>
    </xf>
    <xf numFmtId="0" fontId="19" fillId="0" borderId="25" xfId="0" applyFont="1" applyBorder="1" applyProtection="1">
      <protection locked="0"/>
    </xf>
    <xf numFmtId="0" fontId="19" fillId="0" borderId="26" xfId="0" applyFont="1" applyBorder="1" applyProtection="1">
      <protection locked="0"/>
    </xf>
    <xf numFmtId="0" fontId="19" fillId="0" borderId="27" xfId="0" applyFont="1" applyBorder="1" applyProtection="1">
      <protection locked="0"/>
    </xf>
    <xf numFmtId="0" fontId="8" fillId="0" borderId="5" xfId="0" applyFont="1" applyFill="1" applyBorder="1" applyAlignment="1" applyProtection="1">
      <alignment horizontal="left"/>
      <protection locked="0"/>
    </xf>
    <xf numFmtId="0" fontId="19" fillId="0" borderId="28" xfId="0" applyFont="1" applyBorder="1" applyProtection="1">
      <protection locked="0"/>
    </xf>
    <xf numFmtId="0" fontId="19" fillId="0" borderId="29" xfId="0" applyFont="1" applyBorder="1" applyProtection="1">
      <protection locked="0"/>
    </xf>
    <xf numFmtId="0" fontId="19" fillId="0" borderId="30" xfId="0" applyFont="1" applyBorder="1" applyProtection="1">
      <protection locked="0"/>
    </xf>
    <xf numFmtId="0" fontId="21" fillId="0" borderId="0" xfId="0" applyFont="1" applyBorder="1" applyAlignment="1">
      <alignment vertical="center" wrapText="1"/>
    </xf>
    <xf numFmtId="0" fontId="8" fillId="0" borderId="0" xfId="0" applyFont="1" applyBorder="1" applyAlignment="1">
      <alignment horizontal="left"/>
    </xf>
    <xf numFmtId="0" fontId="18" fillId="0" borderId="4" xfId="0" applyFont="1" applyBorder="1" applyAlignment="1" applyProtection="1">
      <alignment horizontal="center"/>
      <protection locked="0"/>
    </xf>
    <xf numFmtId="0" fontId="19" fillId="0" borderId="16" xfId="0" applyFont="1" applyBorder="1" applyProtection="1">
      <protection locked="0"/>
    </xf>
    <xf numFmtId="0" fontId="19" fillId="0" borderId="17" xfId="0" applyFont="1" applyBorder="1" applyProtection="1">
      <protection locked="0"/>
    </xf>
    <xf numFmtId="0" fontId="19" fillId="0" borderId="18" xfId="0" applyFont="1" applyBorder="1" applyProtection="1">
      <protection locked="0"/>
    </xf>
    <xf numFmtId="0" fontId="8" fillId="0" borderId="5" xfId="0" applyFont="1" applyBorder="1" applyAlignment="1" applyProtection="1">
      <alignment horizontal="center"/>
      <protection locked="0"/>
    </xf>
    <xf numFmtId="0" fontId="18" fillId="0" borderId="5" xfId="0" applyFont="1" applyBorder="1" applyAlignment="1" applyProtection="1">
      <alignment horizontal="left"/>
      <protection locked="0"/>
    </xf>
    <xf numFmtId="0" fontId="8" fillId="0" borderId="22" xfId="0" applyFont="1" applyBorder="1" applyProtection="1">
      <protection locked="0"/>
    </xf>
    <xf numFmtId="0" fontId="18" fillId="0" borderId="20" xfId="0" applyFont="1" applyBorder="1" applyAlignment="1" applyProtection="1">
      <alignment horizontal="left"/>
      <protection locked="0"/>
    </xf>
    <xf numFmtId="0" fontId="19" fillId="0" borderId="22" xfId="0" applyFont="1" applyBorder="1" applyAlignment="1" applyProtection="1">
      <alignment horizontal="centerContinuous" vertical="center" wrapText="1"/>
      <protection locked="0"/>
    </xf>
    <xf numFmtId="0" fontId="19" fillId="0" borderId="23" xfId="0" applyFont="1" applyBorder="1" applyAlignment="1" applyProtection="1">
      <alignment horizontal="centerContinuous" vertical="center" wrapText="1"/>
      <protection locked="0"/>
    </xf>
    <xf numFmtId="0" fontId="19" fillId="0" borderId="26" xfId="0" applyFont="1" applyBorder="1" applyAlignment="1" applyProtection="1">
      <alignment horizontal="centerContinuous" vertical="center" wrapText="1"/>
      <protection locked="0"/>
    </xf>
    <xf numFmtId="0" fontId="19" fillId="0" borderId="27" xfId="0" applyFont="1" applyBorder="1" applyAlignment="1" applyProtection="1">
      <alignment horizontal="centerContinuous" vertical="center" wrapText="1"/>
      <protection locked="0"/>
    </xf>
    <xf numFmtId="0" fontId="8" fillId="0" borderId="0" xfId="0" applyFont="1" applyProtection="1">
      <protection locked="0"/>
    </xf>
    <xf numFmtId="0" fontId="19" fillId="0" borderId="0" xfId="0" applyFont="1" applyProtection="1">
      <protection locked="0"/>
    </xf>
    <xf numFmtId="0" fontId="19" fillId="0" borderId="0" xfId="0" applyFont="1" applyAlignment="1" applyProtection="1">
      <alignment horizontal="center"/>
      <protection locked="0"/>
    </xf>
    <xf numFmtId="0" fontId="18" fillId="0" borderId="0" xfId="0" applyFont="1" applyAlignment="1" applyProtection="1">
      <alignment horizontal="center" vertical="center" wrapText="1"/>
      <protection locked="0"/>
    </xf>
    <xf numFmtId="0" fontId="19" fillId="0" borderId="0" xfId="0" applyFont="1" applyBorder="1" applyProtection="1">
      <protection locked="0"/>
    </xf>
    <xf numFmtId="0" fontId="19" fillId="0" borderId="0" xfId="0" applyFont="1" applyAlignment="1" applyProtection="1">
      <alignment horizontal="left" vertical="center" wrapText="1"/>
      <protection locked="0"/>
    </xf>
    <xf numFmtId="0" fontId="12" fillId="0" borderId="0" xfId="0" applyFont="1" applyAlignment="1" applyProtection="1">
      <alignment horizontal="left" vertical="center"/>
      <protection locked="0"/>
    </xf>
    <xf numFmtId="0" fontId="12" fillId="0" borderId="0" xfId="0" applyFont="1" applyAlignment="1" applyProtection="1">
      <alignment vertical="center" wrapText="1"/>
      <protection locked="0"/>
    </xf>
    <xf numFmtId="0" fontId="8" fillId="0" borderId="0" xfId="0" applyFont="1" applyAlignment="1" applyProtection="1">
      <alignment horizontal="left" vertical="center"/>
      <protection locked="0"/>
    </xf>
    <xf numFmtId="0" fontId="17" fillId="0" borderId="0" xfId="0" applyFont="1" applyAlignment="1" applyProtection="1">
      <alignment horizontal="center" vertical="center" wrapText="1"/>
      <protection locked="0"/>
    </xf>
    <xf numFmtId="0" fontId="8" fillId="0" borderId="0" xfId="0" applyFont="1" applyAlignment="1" applyProtection="1">
      <alignment vertical="center" wrapText="1"/>
      <protection locked="0"/>
    </xf>
    <xf numFmtId="0" fontId="17" fillId="0" borderId="0" xfId="0" applyFont="1" applyAlignment="1" applyProtection="1">
      <alignment horizontal="centerContinuous" vertical="center" wrapText="1"/>
      <protection locked="0"/>
    </xf>
    <xf numFmtId="0" fontId="18" fillId="0" borderId="0" xfId="0" applyFont="1" applyAlignment="1" applyProtection="1">
      <alignment horizontal="centerContinuous" vertical="center" wrapText="1"/>
      <protection locked="0"/>
    </xf>
    <xf numFmtId="0" fontId="17" fillId="0" borderId="14" xfId="0" applyFont="1" applyBorder="1" applyAlignment="1" applyProtection="1">
      <alignment horizontal="centerContinuous" vertical="center" wrapText="1"/>
      <protection locked="0"/>
    </xf>
    <xf numFmtId="0" fontId="12" fillId="0" borderId="14" xfId="0" applyFont="1" applyBorder="1" applyAlignment="1" applyProtection="1">
      <alignment horizontal="centerContinuous" vertical="center" wrapText="1"/>
      <protection locked="0"/>
    </xf>
    <xf numFmtId="0" fontId="8" fillId="0" borderId="0" xfId="0" applyFont="1" applyAlignment="1" applyProtection="1">
      <alignment horizontal="left" vertical="center" wrapText="1" indent="6"/>
      <protection locked="0"/>
    </xf>
    <xf numFmtId="0" fontId="19" fillId="0" borderId="0" xfId="0" applyFont="1" applyAlignment="1" applyProtection="1">
      <alignment horizontal="left"/>
      <protection locked="0"/>
    </xf>
    <xf numFmtId="0" fontId="18" fillId="0" borderId="0" xfId="0" applyFont="1" applyBorder="1" applyAlignment="1" applyProtection="1">
      <alignment vertical="center" wrapText="1"/>
      <protection locked="0"/>
    </xf>
    <xf numFmtId="0" fontId="19" fillId="0" borderId="0" xfId="0" applyFont="1" applyBorder="1" applyAlignment="1" applyProtection="1">
      <alignment vertical="center"/>
      <protection locked="0"/>
    </xf>
    <xf numFmtId="0" fontId="16" fillId="0" borderId="28" xfId="0" applyFont="1" applyBorder="1" applyProtection="1">
      <protection locked="0"/>
    </xf>
    <xf numFmtId="0" fontId="8" fillId="0" borderId="0" xfId="0" applyFont="1" applyBorder="1" applyProtection="1">
      <protection locked="0"/>
    </xf>
    <xf numFmtId="0" fontId="16" fillId="0" borderId="9" xfId="0" applyFont="1" applyBorder="1" applyAlignment="1" applyProtection="1">
      <alignment horizontal="center"/>
      <protection locked="0"/>
    </xf>
    <xf numFmtId="0" fontId="16" fillId="0" borderId="14" xfId="0" applyFont="1" applyBorder="1" applyAlignment="1" applyProtection="1">
      <alignment horizontal="left"/>
      <protection locked="0"/>
    </xf>
    <xf numFmtId="0" fontId="8" fillId="0" borderId="14" xfId="0" applyFont="1" applyBorder="1" applyProtection="1">
      <protection locked="0"/>
    </xf>
    <xf numFmtId="0" fontId="19" fillId="0" borderId="14" xfId="0" applyFont="1" applyBorder="1" applyProtection="1">
      <protection locked="0"/>
    </xf>
    <xf numFmtId="0" fontId="19" fillId="0" borderId="12" xfId="0" applyFont="1" applyBorder="1" applyProtection="1">
      <protection locked="0"/>
    </xf>
    <xf numFmtId="0" fontId="8" fillId="0" borderId="0" xfId="0" applyFont="1" applyAlignment="1" applyProtection="1">
      <alignment wrapText="1"/>
      <protection locked="0"/>
    </xf>
    <xf numFmtId="0" fontId="17" fillId="0" borderId="4" xfId="0" applyFont="1" applyBorder="1" applyAlignment="1" applyProtection="1">
      <alignment horizontal="left"/>
      <protection locked="0"/>
    </xf>
    <xf numFmtId="0" fontId="8" fillId="0" borderId="4" xfId="0" applyFont="1" applyBorder="1" applyAlignment="1" applyProtection="1">
      <alignment horizontal="left"/>
      <protection locked="0"/>
    </xf>
    <xf numFmtId="0" fontId="12" fillId="0" borderId="0" xfId="0" applyFont="1" applyAlignment="1" applyProtection="1">
      <alignment vertical="center"/>
      <protection locked="0"/>
    </xf>
    <xf numFmtId="0" fontId="21" fillId="0" borderId="0" xfId="0" applyFont="1" applyBorder="1" applyAlignment="1" applyProtection="1">
      <alignment vertical="center" wrapText="1"/>
      <protection locked="0"/>
    </xf>
    <xf numFmtId="0" fontId="21" fillId="0" borderId="0" xfId="0" applyFont="1" applyAlignment="1" applyProtection="1">
      <alignment horizontal="center"/>
      <protection locked="0"/>
    </xf>
    <xf numFmtId="0" fontId="21" fillId="0" borderId="0" xfId="0" applyFont="1" applyAlignment="1" applyProtection="1">
      <alignment horizontal="center" vertical="center" wrapText="1"/>
      <protection locked="0"/>
    </xf>
    <xf numFmtId="0" fontId="21" fillId="0" borderId="0" xfId="0" applyFont="1" applyProtection="1">
      <protection locked="0"/>
    </xf>
    <xf numFmtId="0" fontId="21" fillId="0" borderId="0" xfId="0" applyFont="1" applyAlignment="1" applyProtection="1">
      <alignment horizontal="left"/>
      <protection locked="0"/>
    </xf>
    <xf numFmtId="0" fontId="8" fillId="0" borderId="0" xfId="0" applyFont="1" applyAlignment="1" applyProtection="1">
      <alignment vertical="center"/>
      <protection locked="0"/>
    </xf>
    <xf numFmtId="0" fontId="19" fillId="0" borderId="0" xfId="0" applyFont="1" applyBorder="1" applyAlignment="1" applyProtection="1">
      <alignment horizontal="left"/>
      <protection locked="0"/>
    </xf>
    <xf numFmtId="0" fontId="25" fillId="0" borderId="0" xfId="0" applyFont="1" applyAlignment="1" applyProtection="1">
      <alignment horizontal="center" vertical="center" wrapText="1"/>
      <protection locked="0"/>
    </xf>
    <xf numFmtId="0" fontId="25" fillId="0" borderId="0" xfId="0" applyFont="1" applyAlignment="1" applyProtection="1">
      <alignment horizontal="center" vertical="center"/>
      <protection locked="0"/>
    </xf>
    <xf numFmtId="0" fontId="8" fillId="0" borderId="0" xfId="0" applyFont="1" applyAlignment="1" applyProtection="1">
      <alignment horizontal="centerContinuous" vertical="center" wrapText="1"/>
      <protection locked="0"/>
    </xf>
    <xf numFmtId="0" fontId="19" fillId="0" borderId="0" xfId="0" applyFont="1" applyAlignment="1" applyProtection="1">
      <alignment horizontal="centerContinuous" vertical="center" wrapText="1"/>
      <protection locked="0"/>
    </xf>
    <xf numFmtId="0" fontId="21" fillId="0" borderId="0" xfId="0" applyFont="1" applyBorder="1" applyProtection="1">
      <protection locked="0"/>
    </xf>
    <xf numFmtId="0" fontId="21" fillId="0" borderId="0" xfId="0" applyFont="1" applyAlignment="1" applyProtection="1">
      <alignment horizontal="left" vertical="center" wrapText="1"/>
      <protection locked="0"/>
    </xf>
    <xf numFmtId="0" fontId="21" fillId="0" borderId="0" xfId="0" applyFont="1" applyAlignment="1" applyProtection="1">
      <alignment horizontal="left" vertical="center"/>
      <protection locked="0"/>
    </xf>
    <xf numFmtId="0" fontId="21" fillId="0" borderId="0" xfId="0" applyFont="1" applyAlignment="1" applyProtection="1">
      <protection locked="0"/>
    </xf>
    <xf numFmtId="0" fontId="16" fillId="0" borderId="0" xfId="0" applyFont="1" applyAlignment="1" applyProtection="1">
      <alignment horizontal="center" vertical="center" wrapText="1"/>
      <protection locked="0"/>
    </xf>
    <xf numFmtId="0" fontId="12" fillId="0" borderId="0" xfId="0" applyFont="1" applyAlignment="1" applyProtection="1">
      <alignment horizontal="centerContinuous" vertical="center" wrapText="1"/>
      <protection locked="0"/>
    </xf>
    <xf numFmtId="0" fontId="3" fillId="0" borderId="0" xfId="0" applyFont="1" applyAlignment="1" applyProtection="1">
      <alignment horizontal="center"/>
      <protection locked="0"/>
    </xf>
    <xf numFmtId="0" fontId="0" fillId="0" borderId="0" xfId="0" applyProtection="1">
      <protection locked="0"/>
    </xf>
    <xf numFmtId="0" fontId="11" fillId="0" borderId="0" xfId="0" applyFont="1" applyAlignment="1" applyProtection="1">
      <alignment horizontal="left"/>
      <protection locked="0"/>
    </xf>
    <xf numFmtId="0" fontId="3" fillId="0" borderId="0" xfId="0" applyFont="1" applyProtection="1">
      <protection locked="0"/>
    </xf>
    <xf numFmtId="0" fontId="17" fillId="0" borderId="0" xfId="0" applyFont="1" applyAlignment="1" applyProtection="1">
      <protection locked="0"/>
    </xf>
    <xf numFmtId="0" fontId="8" fillId="0" borderId="0" xfId="0" applyFont="1" applyAlignment="1" applyProtection="1">
      <protection locked="0"/>
    </xf>
    <xf numFmtId="0" fontId="21" fillId="0" borderId="0" xfId="0" applyFont="1" applyAlignment="1" applyProtection="1">
      <alignment wrapText="1"/>
      <protection locked="0"/>
    </xf>
    <xf numFmtId="0" fontId="18" fillId="0" borderId="0" xfId="0" applyFont="1" applyProtection="1">
      <protection locked="0"/>
    </xf>
    <xf numFmtId="0" fontId="6" fillId="0" borderId="0" xfId="0" applyFont="1" applyAlignment="1">
      <alignment vertical="center" wrapText="1"/>
    </xf>
    <xf numFmtId="0" fontId="0" fillId="0" borderId="0" xfId="0" applyAlignment="1" applyProtection="1">
      <alignment horizontal="left" vertical="center"/>
      <protection locked="0"/>
    </xf>
    <xf numFmtId="0" fontId="4" fillId="0" borderId="0" xfId="0" applyFont="1" applyAlignment="1" applyProtection="1">
      <alignment vertical="center" wrapText="1"/>
      <protection locked="0"/>
    </xf>
    <xf numFmtId="0" fontId="0" fillId="0" borderId="0" xfId="0" applyAlignment="1" applyProtection="1">
      <alignment vertical="center" wrapText="1"/>
      <protection locked="0"/>
    </xf>
    <xf numFmtId="0" fontId="0" fillId="0" borderId="0" xfId="0" applyAlignment="1" applyProtection="1">
      <alignment horizontal="center" vertical="center"/>
      <protection locked="0"/>
    </xf>
    <xf numFmtId="0" fontId="6" fillId="0" borderId="0" xfId="0" applyFont="1" applyAlignment="1" applyProtection="1">
      <alignment horizontal="left" vertical="center"/>
      <protection locked="0"/>
    </xf>
    <xf numFmtId="0" fontId="2" fillId="0" borderId="0" xfId="0" applyFont="1" applyAlignment="1" applyProtection="1">
      <alignment horizontal="left" vertical="center" wrapText="1" indent="6"/>
      <protection locked="0"/>
    </xf>
    <xf numFmtId="0" fontId="6" fillId="0" borderId="0" xfId="0" applyFont="1" applyAlignment="1" applyProtection="1">
      <alignment horizontal="left" vertical="center" wrapText="1" indent="6"/>
      <protection locked="0"/>
    </xf>
    <xf numFmtId="0" fontId="2" fillId="0" borderId="0" xfId="0" applyFont="1" applyAlignment="1" applyProtection="1">
      <alignment vertical="center" wrapText="1"/>
      <protection locked="0"/>
    </xf>
    <xf numFmtId="0" fontId="6" fillId="0" borderId="0" xfId="0" applyFont="1" applyAlignment="1" applyProtection="1">
      <alignment vertical="center" wrapText="1"/>
      <protection locked="0"/>
    </xf>
    <xf numFmtId="0" fontId="53" fillId="0" borderId="7" xfId="0" applyFont="1" applyBorder="1" applyAlignment="1">
      <alignment horizontal="center" vertical="center" wrapText="1"/>
    </xf>
    <xf numFmtId="0" fontId="50" fillId="0" borderId="1" xfId="0" applyFont="1" applyBorder="1" applyAlignment="1"/>
    <xf numFmtId="0" fontId="53" fillId="0" borderId="9" xfId="0" applyFont="1" applyBorder="1" applyAlignment="1">
      <alignment horizontal="center" vertical="center" wrapText="1"/>
    </xf>
    <xf numFmtId="0" fontId="53" fillId="0" borderId="14" xfId="0" applyFont="1" applyBorder="1" applyAlignment="1">
      <alignment horizontal="center" vertical="center" wrapText="1"/>
    </xf>
    <xf numFmtId="0" fontId="53" fillId="0" borderId="12" xfId="0" applyFont="1" applyBorder="1" applyAlignment="1">
      <alignment horizontal="center" vertical="center" wrapText="1"/>
    </xf>
    <xf numFmtId="0" fontId="50" fillId="0" borderId="2" xfId="0" applyFont="1" applyBorder="1" applyAlignment="1"/>
    <xf numFmtId="0" fontId="50" fillId="0" borderId="1" xfId="0" applyFont="1" applyBorder="1" applyAlignment="1" applyProtection="1">
      <alignment horizontal="center"/>
      <protection locked="0"/>
    </xf>
    <xf numFmtId="0" fontId="49" fillId="0" borderId="1" xfId="0" applyFont="1" applyBorder="1" applyAlignment="1" applyProtection="1">
      <alignment horizontal="center"/>
      <protection locked="0"/>
    </xf>
    <xf numFmtId="0" fontId="59" fillId="0" borderId="2" xfId="0" applyFont="1" applyBorder="1" applyAlignment="1" applyProtection="1">
      <alignment horizontal="left"/>
      <protection locked="0"/>
    </xf>
    <xf numFmtId="0" fontId="53" fillId="0" borderId="5" xfId="0" applyFont="1" applyBorder="1" applyAlignment="1" applyProtection="1">
      <alignment horizontal="left"/>
      <protection locked="0"/>
    </xf>
    <xf numFmtId="0" fontId="49" fillId="0" borderId="5" xfId="0" applyFont="1" applyBorder="1" applyAlignment="1" applyProtection="1">
      <alignment horizontal="center"/>
      <protection locked="0"/>
    </xf>
    <xf numFmtId="0" fontId="49" fillId="0" borderId="5" xfId="0" applyFont="1" applyBorder="1" applyProtection="1">
      <protection locked="0"/>
    </xf>
    <xf numFmtId="0" fontId="59" fillId="0" borderId="5" xfId="0" applyFont="1" applyBorder="1" applyAlignment="1" applyProtection="1">
      <alignment horizontal="left"/>
      <protection locked="0"/>
    </xf>
    <xf numFmtId="0" fontId="59" fillId="0" borderId="5" xfId="0" applyFont="1" applyBorder="1" applyProtection="1">
      <protection locked="0"/>
    </xf>
    <xf numFmtId="0" fontId="49" fillId="0" borderId="3" xfId="0" applyFont="1" applyBorder="1" applyProtection="1">
      <protection locked="0"/>
    </xf>
    <xf numFmtId="0" fontId="48" fillId="0" borderId="3" xfId="0" applyFont="1" applyBorder="1" applyProtection="1">
      <protection locked="0"/>
    </xf>
    <xf numFmtId="0" fontId="53" fillId="0" borderId="1" xfId="0" applyFont="1" applyBorder="1" applyAlignment="1" applyProtection="1">
      <alignment horizontal="left"/>
      <protection locked="0"/>
    </xf>
    <xf numFmtId="0" fontId="49" fillId="0" borderId="1" xfId="0" applyFont="1" applyBorder="1" applyProtection="1">
      <protection locked="0"/>
    </xf>
    <xf numFmtId="0" fontId="48" fillId="0" borderId="20" xfId="0" applyFont="1" applyBorder="1" applyProtection="1">
      <protection locked="0"/>
    </xf>
    <xf numFmtId="0" fontId="48" fillId="0" borderId="5" xfId="0" applyFont="1" applyBorder="1" applyProtection="1">
      <protection locked="0"/>
    </xf>
    <xf numFmtId="0" fontId="59" fillId="0" borderId="0" xfId="0" applyFont="1" applyBorder="1" applyAlignment="1" applyProtection="1">
      <alignment horizontal="left"/>
      <protection locked="0"/>
    </xf>
    <xf numFmtId="0" fontId="48" fillId="0" borderId="0" xfId="0" applyFont="1" applyBorder="1" applyProtection="1">
      <protection locked="0"/>
    </xf>
    <xf numFmtId="0" fontId="48" fillId="0" borderId="0" xfId="0" applyFont="1" applyAlignment="1" applyProtection="1">
      <alignment horizontal="center" vertical="center" wrapText="1"/>
      <protection locked="0"/>
    </xf>
    <xf numFmtId="0" fontId="48" fillId="0" borderId="0" xfId="0" applyFont="1" applyAlignment="1" applyProtection="1">
      <alignment horizontal="center"/>
      <protection locked="0"/>
    </xf>
    <xf numFmtId="0" fontId="48" fillId="0" borderId="0" xfId="0" applyFont="1" applyProtection="1">
      <protection locked="0"/>
    </xf>
    <xf numFmtId="0" fontId="48" fillId="0" borderId="0" xfId="0" applyFont="1" applyAlignment="1" applyProtection="1">
      <alignment vertical="center"/>
      <protection locked="0"/>
    </xf>
    <xf numFmtId="0" fontId="48" fillId="0" borderId="0" xfId="0" applyFont="1" applyAlignment="1" applyProtection="1">
      <alignment horizontal="left"/>
      <protection locked="0"/>
    </xf>
    <xf numFmtId="0" fontId="3" fillId="0" borderId="0" xfId="0" applyFont="1" applyAlignment="1" applyProtection="1">
      <alignment horizontal="left"/>
      <protection locked="0"/>
    </xf>
    <xf numFmtId="0" fontId="3" fillId="0" borderId="0" xfId="0" applyFont="1" applyAlignment="1" applyProtection="1">
      <alignment horizontal="centerContinuous" vertical="center" wrapText="1"/>
      <protection locked="0"/>
    </xf>
    <xf numFmtId="0" fontId="49" fillId="0" borderId="0" xfId="0" applyFont="1" applyProtection="1">
      <protection locked="0"/>
    </xf>
    <xf numFmtId="0" fontId="48" fillId="0" borderId="0" xfId="0" applyFont="1" applyAlignment="1" applyProtection="1">
      <alignment horizontal="centerContinuous" vertical="center" wrapText="1"/>
      <protection locked="0"/>
    </xf>
    <xf numFmtId="0" fontId="49" fillId="0" borderId="0" xfId="0" applyFont="1" applyAlignment="1" applyProtection="1">
      <alignment horizontal="left" vertical="center"/>
      <protection locked="0"/>
    </xf>
    <xf numFmtId="0" fontId="53" fillId="0" borderId="0" xfId="0" applyFont="1" applyAlignment="1" applyProtection="1">
      <alignment horizontal="center" vertical="center"/>
      <protection locked="0"/>
    </xf>
    <xf numFmtId="0" fontId="49" fillId="0" borderId="0" xfId="0" applyFont="1" applyAlignment="1" applyProtection="1">
      <protection locked="0"/>
    </xf>
    <xf numFmtId="0" fontId="48" fillId="0" borderId="24" xfId="0" applyFont="1" applyBorder="1" applyProtection="1">
      <protection locked="0"/>
    </xf>
    <xf numFmtId="0" fontId="48" fillId="0" borderId="24" xfId="0" applyFont="1" applyFill="1" applyBorder="1" applyProtection="1">
      <protection locked="0"/>
    </xf>
    <xf numFmtId="0" fontId="48" fillId="0" borderId="5" xfId="0" applyFont="1" applyFill="1" applyBorder="1" applyProtection="1">
      <protection locked="0"/>
    </xf>
    <xf numFmtId="0" fontId="48" fillId="2" borderId="5" xfId="0" applyFont="1" applyFill="1" applyBorder="1" applyProtection="1">
      <protection locked="0"/>
    </xf>
    <xf numFmtId="0" fontId="48" fillId="2" borderId="6" xfId="0" applyFont="1" applyFill="1" applyBorder="1" applyProtection="1">
      <protection locked="0"/>
    </xf>
    <xf numFmtId="0" fontId="59" fillId="0" borderId="0" xfId="0" applyFont="1" applyBorder="1" applyProtection="1">
      <protection locked="0"/>
    </xf>
    <xf numFmtId="0" fontId="48" fillId="0" borderId="13" xfId="0" applyFont="1" applyBorder="1" applyAlignment="1" applyProtection="1">
      <alignment horizontal="center" vertical="center" wrapText="1"/>
      <protection locked="0"/>
    </xf>
    <xf numFmtId="0" fontId="53" fillId="0" borderId="0" xfId="0" applyFont="1" applyAlignment="1" applyProtection="1">
      <alignment horizontal="left" vertical="center"/>
      <protection locked="0"/>
    </xf>
    <xf numFmtId="0" fontId="49" fillId="0" borderId="0" xfId="0" applyFont="1" applyAlignment="1" applyProtection="1">
      <alignment horizontal="left" vertical="center" wrapText="1"/>
      <protection locked="0"/>
    </xf>
    <xf numFmtId="0" fontId="49" fillId="0" borderId="0" xfId="0" applyFont="1" applyAlignment="1" applyProtection="1">
      <alignment vertical="center" wrapText="1"/>
      <protection locked="0"/>
    </xf>
    <xf numFmtId="0" fontId="49" fillId="0" borderId="0" xfId="0" applyFont="1" applyAlignment="1" applyProtection="1">
      <alignment horizontal="left" vertical="center" wrapText="1" indent="6"/>
      <protection locked="0"/>
    </xf>
    <xf numFmtId="0" fontId="49" fillId="0" borderId="14" xfId="0" applyFont="1" applyBorder="1" applyAlignment="1" applyProtection="1">
      <alignment horizontal="left" wrapText="1"/>
      <protection locked="0"/>
    </xf>
    <xf numFmtId="0" fontId="49" fillId="0" borderId="14" xfId="0" applyFont="1" applyBorder="1" applyAlignment="1" applyProtection="1">
      <alignment wrapText="1"/>
      <protection locked="0"/>
    </xf>
    <xf numFmtId="0" fontId="49" fillId="0" borderId="0" xfId="0" applyFont="1" applyAlignment="1" applyProtection="1">
      <alignment horizontal="center" vertical="center" wrapText="1"/>
      <protection locked="0"/>
    </xf>
    <xf numFmtId="0" fontId="53" fillId="0" borderId="5" xfId="0" applyFont="1" applyBorder="1" applyProtection="1">
      <protection locked="0"/>
    </xf>
    <xf numFmtId="0" fontId="49" fillId="2" borderId="5" xfId="0" applyFont="1" applyFill="1" applyBorder="1" applyProtection="1">
      <protection locked="0"/>
    </xf>
    <xf numFmtId="0" fontId="49" fillId="0" borderId="6" xfId="0" applyFont="1" applyBorder="1" applyProtection="1">
      <protection locked="0"/>
    </xf>
    <xf numFmtId="0" fontId="59" fillId="2" borderId="0" xfId="0" applyFont="1" applyFill="1" applyBorder="1" applyProtection="1">
      <protection locked="0"/>
    </xf>
    <xf numFmtId="0" fontId="48" fillId="2" borderId="0" xfId="0" applyFont="1" applyFill="1" applyBorder="1" applyProtection="1">
      <protection locked="0"/>
    </xf>
    <xf numFmtId="0" fontId="48" fillId="2" borderId="0" xfId="0" applyFont="1" applyFill="1" applyBorder="1" applyAlignment="1" applyProtection="1">
      <alignment horizontal="center" vertical="center" wrapText="1"/>
      <protection locked="0"/>
    </xf>
    <xf numFmtId="0" fontId="49" fillId="2" borderId="0" xfId="0" applyFont="1" applyFill="1" applyBorder="1" applyAlignment="1" applyProtection="1">
      <protection locked="0"/>
    </xf>
    <xf numFmtId="0" fontId="48" fillId="0" borderId="0" xfId="0" applyFont="1" applyBorder="1" applyAlignment="1" applyProtection="1">
      <alignment horizontal="center" vertical="center" wrapText="1"/>
      <protection locked="0"/>
    </xf>
    <xf numFmtId="0" fontId="49" fillId="0" borderId="0" xfId="0" applyFont="1" applyBorder="1" applyAlignment="1" applyProtection="1">
      <protection locked="0"/>
    </xf>
    <xf numFmtId="0" fontId="53" fillId="0" borderId="0" xfId="0" applyFont="1" applyAlignment="1" applyProtection="1">
      <alignment vertical="center"/>
      <protection locked="0"/>
    </xf>
    <xf numFmtId="0" fontId="49" fillId="0" borderId="0" xfId="0" applyFont="1" applyAlignment="1" applyProtection="1">
      <alignment vertical="center"/>
      <protection locked="0"/>
    </xf>
    <xf numFmtId="0" fontId="57" fillId="0" borderId="0" xfId="0" applyFont="1" applyAlignment="1" applyProtection="1">
      <alignment horizontal="center" vertical="center"/>
      <protection locked="0"/>
    </xf>
    <xf numFmtId="0" fontId="49" fillId="0" borderId="20" xfId="0" applyFont="1" applyBorder="1" applyProtection="1">
      <protection locked="0"/>
    </xf>
    <xf numFmtId="0" fontId="49" fillId="0" borderId="4" xfId="0" applyFont="1" applyBorder="1" applyProtection="1">
      <protection locked="0"/>
    </xf>
    <xf numFmtId="0" fontId="49" fillId="0" borderId="0" xfId="0" applyFont="1" applyBorder="1" applyProtection="1">
      <protection locked="0"/>
    </xf>
    <xf numFmtId="0" fontId="48" fillId="0" borderId="0" xfId="0" applyFont="1" applyBorder="1" applyAlignment="1" applyProtection="1">
      <alignment horizontal="center"/>
      <protection locked="0"/>
    </xf>
    <xf numFmtId="0" fontId="50" fillId="0" borderId="0" xfId="0" applyFont="1" applyBorder="1" applyAlignment="1" applyProtection="1">
      <alignment horizontal="center" vertical="center" wrapText="1"/>
      <protection locked="0"/>
    </xf>
    <xf numFmtId="0" fontId="48" fillId="0" borderId="0"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protection locked="0"/>
    </xf>
    <xf numFmtId="0" fontId="0" fillId="0" borderId="0" xfId="0" applyBorder="1" applyProtection="1">
      <protection locked="0"/>
    </xf>
    <xf numFmtId="0" fontId="3" fillId="0" borderId="0" xfId="0" applyFont="1" applyBorder="1" applyAlignment="1" applyProtection="1">
      <alignment vertical="center"/>
      <protection locked="0"/>
    </xf>
    <xf numFmtId="0" fontId="48" fillId="0" borderId="0" xfId="0" applyFont="1" applyBorder="1" applyAlignment="1" applyProtection="1">
      <alignment horizontal="left"/>
      <protection locked="0"/>
    </xf>
    <xf numFmtId="0" fontId="50" fillId="0" borderId="0" xfId="0" applyFont="1" applyAlignment="1" applyProtection="1">
      <alignment horizontal="left"/>
      <protection locked="0"/>
    </xf>
    <xf numFmtId="0" fontId="53" fillId="0" borderId="0" xfId="0" applyFont="1" applyAlignment="1" applyProtection="1">
      <protection locked="0"/>
    </xf>
    <xf numFmtId="0" fontId="52" fillId="0" borderId="0" xfId="0" applyFont="1" applyAlignment="1" applyProtection="1">
      <alignment horizontal="left"/>
      <protection locked="0"/>
    </xf>
    <xf numFmtId="0" fontId="48" fillId="0" borderId="1" xfId="0" applyFont="1" applyBorder="1" applyProtection="1">
      <protection locked="0"/>
    </xf>
    <xf numFmtId="0" fontId="53" fillId="0" borderId="15"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19" xfId="0" applyFont="1" applyBorder="1" applyAlignment="1" applyProtection="1">
      <alignment horizontal="center" vertical="center" wrapText="1"/>
      <protection locked="0"/>
    </xf>
    <xf numFmtId="0" fontId="48" fillId="0" borderId="2" xfId="0" applyFont="1" applyBorder="1" applyProtection="1">
      <protection locked="0"/>
    </xf>
    <xf numFmtId="0" fontId="53" fillId="0" borderId="2" xfId="0" applyFont="1" applyBorder="1" applyAlignment="1" applyProtection="1">
      <alignment horizontal="center"/>
      <protection locked="0"/>
    </xf>
    <xf numFmtId="0" fontId="49" fillId="0" borderId="1" xfId="0" applyFont="1" applyBorder="1" applyAlignment="1" applyProtection="1">
      <alignment horizontal="center" wrapText="1"/>
      <protection locked="0"/>
    </xf>
    <xf numFmtId="0" fontId="49" fillId="0" borderId="8" xfId="0" applyFont="1" applyBorder="1" applyAlignment="1" applyProtection="1">
      <alignment horizontal="center"/>
      <protection locked="0"/>
    </xf>
    <xf numFmtId="0" fontId="54" fillId="0" borderId="1" xfId="0" applyFont="1" applyBorder="1" applyAlignment="1" applyProtection="1">
      <alignment horizontal="center"/>
      <protection locked="0"/>
    </xf>
    <xf numFmtId="0" fontId="49" fillId="0" borderId="2" xfId="0" applyFont="1" applyBorder="1" applyAlignment="1" applyProtection="1">
      <alignment horizontal="center"/>
      <protection locked="0"/>
    </xf>
    <xf numFmtId="0" fontId="53" fillId="0" borderId="3" xfId="0" applyFont="1" applyBorder="1" applyAlignment="1" applyProtection="1">
      <alignment horizontal="center"/>
      <protection locked="0"/>
    </xf>
    <xf numFmtId="0" fontId="49" fillId="0" borderId="9" xfId="0" applyFont="1" applyBorder="1" applyAlignment="1" applyProtection="1">
      <alignment horizontal="center"/>
      <protection locked="0"/>
    </xf>
    <xf numFmtId="0" fontId="54" fillId="0" borderId="3" xfId="0" applyFont="1" applyBorder="1" applyAlignment="1" applyProtection="1">
      <alignment horizontal="center"/>
      <protection locked="0"/>
    </xf>
    <xf numFmtId="0" fontId="49" fillId="0" borderId="3" xfId="0" applyFont="1" applyBorder="1" applyAlignment="1" applyProtection="1">
      <alignment horizontal="center"/>
      <protection locked="0"/>
    </xf>
    <xf numFmtId="0" fontId="54" fillId="0" borderId="10" xfId="0" applyFont="1" applyBorder="1" applyAlignment="1" applyProtection="1">
      <alignment horizontal="center"/>
      <protection locked="0"/>
    </xf>
    <xf numFmtId="0" fontId="52" fillId="0" borderId="5" xfId="0" applyFont="1" applyBorder="1" applyAlignment="1" applyProtection="1">
      <alignment horizontal="center"/>
      <protection locked="0"/>
    </xf>
    <xf numFmtId="0" fontId="48" fillId="0" borderId="31" xfId="0" applyFont="1" applyBorder="1" applyProtection="1">
      <protection locked="0"/>
    </xf>
    <xf numFmtId="0" fontId="48" fillId="0" borderId="22" xfId="0" applyFont="1" applyBorder="1" applyProtection="1">
      <protection locked="0"/>
    </xf>
    <xf numFmtId="0" fontId="48" fillId="0" borderId="32" xfId="0" applyFont="1" applyBorder="1" applyProtection="1">
      <protection locked="0"/>
    </xf>
    <xf numFmtId="0" fontId="48" fillId="0" borderId="33" xfId="0" applyFont="1" applyBorder="1" applyProtection="1">
      <protection locked="0"/>
    </xf>
    <xf numFmtId="0" fontId="48" fillId="0" borderId="34" xfId="0" applyFont="1" applyBorder="1" applyProtection="1">
      <protection locked="0"/>
    </xf>
    <xf numFmtId="0" fontId="48" fillId="0" borderId="35" xfId="0" applyFont="1" applyBorder="1" applyProtection="1">
      <protection locked="0"/>
    </xf>
    <xf numFmtId="0" fontId="49" fillId="0" borderId="35" xfId="0" applyFont="1" applyBorder="1" applyProtection="1">
      <protection locked="0"/>
    </xf>
    <xf numFmtId="0" fontId="49" fillId="0" borderId="33" xfId="0" applyFont="1" applyBorder="1" applyProtection="1">
      <protection locked="0"/>
    </xf>
    <xf numFmtId="0" fontId="60" fillId="0" borderId="5" xfId="0" applyFont="1" applyBorder="1" applyAlignment="1" applyProtection="1">
      <alignment horizontal="left"/>
      <protection locked="0"/>
    </xf>
    <xf numFmtId="0" fontId="48" fillId="0" borderId="36" xfId="0" applyFont="1" applyBorder="1" applyProtection="1">
      <protection locked="0"/>
    </xf>
    <xf numFmtId="0" fontId="48" fillId="0" borderId="37" xfId="0" applyFont="1" applyBorder="1" applyProtection="1">
      <protection locked="0"/>
    </xf>
    <xf numFmtId="0" fontId="48" fillId="0" borderId="38" xfId="0" applyFont="1" applyBorder="1" applyProtection="1">
      <protection locked="0"/>
    </xf>
    <xf numFmtId="0" fontId="48" fillId="0" borderId="39" xfId="0" applyFont="1" applyBorder="1" applyProtection="1">
      <protection locked="0"/>
    </xf>
    <xf numFmtId="0" fontId="49" fillId="0" borderId="39" xfId="0" applyFont="1" applyBorder="1" applyProtection="1">
      <protection locked="0"/>
    </xf>
    <xf numFmtId="0" fontId="49" fillId="0" borderId="37" xfId="0" applyFont="1" applyBorder="1" applyProtection="1">
      <protection locked="0"/>
    </xf>
    <xf numFmtId="0" fontId="60" fillId="0" borderId="5" xfId="0" applyFont="1" applyBorder="1" applyProtection="1">
      <protection locked="0"/>
    </xf>
    <xf numFmtId="0" fontId="48" fillId="0" borderId="40" xfId="0" applyFont="1" applyBorder="1" applyProtection="1">
      <protection locked="0"/>
    </xf>
    <xf numFmtId="0" fontId="48" fillId="0" borderId="41" xfId="0" applyFont="1" applyBorder="1" applyProtection="1">
      <protection locked="0"/>
    </xf>
    <xf numFmtId="0" fontId="48" fillId="0" borderId="42" xfId="0" applyFont="1" applyBorder="1" applyProtection="1">
      <protection locked="0"/>
    </xf>
    <xf numFmtId="0" fontId="48" fillId="0" borderId="42" xfId="0" applyFont="1" applyBorder="1" applyAlignment="1" applyProtection="1">
      <alignment horizontal="left"/>
      <protection locked="0"/>
    </xf>
    <xf numFmtId="0" fontId="50" fillId="0" borderId="42" xfId="0" applyFont="1" applyBorder="1" applyAlignment="1" applyProtection="1">
      <alignment horizontal="left"/>
      <protection locked="0"/>
    </xf>
    <xf numFmtId="0" fontId="50" fillId="0" borderId="42" xfId="0" applyFont="1" applyBorder="1" applyProtection="1">
      <protection locked="0"/>
    </xf>
    <xf numFmtId="0" fontId="49" fillId="0" borderId="42" xfId="0" applyFont="1" applyBorder="1" applyProtection="1">
      <protection locked="0"/>
    </xf>
    <xf numFmtId="0" fontId="49" fillId="0" borderId="41" xfId="0" applyFont="1" applyBorder="1" applyProtection="1">
      <protection locked="0"/>
    </xf>
    <xf numFmtId="0" fontId="60" fillId="0" borderId="6" xfId="0" applyFont="1" applyBorder="1" applyAlignment="1" applyProtection="1">
      <alignment horizontal="center"/>
      <protection locked="0"/>
    </xf>
    <xf numFmtId="0" fontId="48" fillId="0" borderId="6" xfId="0" applyFont="1" applyBorder="1" applyProtection="1">
      <protection locked="0"/>
    </xf>
    <xf numFmtId="0" fontId="48" fillId="0" borderId="43" xfId="0" applyFont="1" applyBorder="1" applyProtection="1">
      <protection locked="0"/>
    </xf>
    <xf numFmtId="0" fontId="48" fillId="0" borderId="26" xfId="0" applyFont="1" applyBorder="1" applyProtection="1">
      <protection locked="0"/>
    </xf>
    <xf numFmtId="0" fontId="48" fillId="0" borderId="44" xfId="0" applyFont="1" applyBorder="1" applyProtection="1">
      <protection locked="0"/>
    </xf>
    <xf numFmtId="0" fontId="48" fillId="0" borderId="45" xfId="0" applyFont="1" applyBorder="1" applyProtection="1">
      <protection locked="0"/>
    </xf>
    <xf numFmtId="0" fontId="48" fillId="0" borderId="46" xfId="0" applyFont="1" applyBorder="1" applyProtection="1">
      <protection locked="0"/>
    </xf>
    <xf numFmtId="0" fontId="49" fillId="0" borderId="46" xfId="0" applyFont="1" applyBorder="1" applyProtection="1">
      <protection locked="0"/>
    </xf>
    <xf numFmtId="0" fontId="49" fillId="0" borderId="45" xfId="0" applyFont="1" applyBorder="1" applyProtection="1">
      <protection locked="0"/>
    </xf>
    <xf numFmtId="0" fontId="50" fillId="0" borderId="0" xfId="0" applyFont="1" applyBorder="1" applyAlignment="1" applyProtection="1">
      <alignment horizontal="center" vertical="center"/>
      <protection locked="0"/>
    </xf>
    <xf numFmtId="0" fontId="3" fillId="0" borderId="0" xfId="0" applyFont="1" applyBorder="1" applyAlignment="1" applyProtection="1">
      <alignment horizontal="center"/>
      <protection locked="0"/>
    </xf>
    <xf numFmtId="0" fontId="3" fillId="0" borderId="0" xfId="0" applyFont="1" applyBorder="1" applyProtection="1">
      <protection locked="0"/>
    </xf>
    <xf numFmtId="0" fontId="3" fillId="0" borderId="0" xfId="0" applyFont="1" applyBorder="1" applyAlignment="1" applyProtection="1">
      <alignment horizontal="left"/>
      <protection locked="0"/>
    </xf>
    <xf numFmtId="0" fontId="53" fillId="0" borderId="0" xfId="0" applyFont="1" applyAlignment="1" applyProtection="1">
      <alignment horizontal="centerContinuous" vertical="center" wrapText="1"/>
      <protection locked="0"/>
    </xf>
    <xf numFmtId="0" fontId="60" fillId="0" borderId="0" xfId="0" applyFont="1" applyAlignment="1" applyProtection="1">
      <alignment horizontal="centerContinuous" vertical="center" wrapText="1"/>
      <protection locked="0"/>
    </xf>
    <xf numFmtId="0" fontId="59" fillId="0" borderId="0" xfId="0" applyFont="1" applyAlignment="1" applyProtection="1">
      <alignment horizontal="centerContinuous" vertical="center" wrapText="1"/>
      <protection locked="0"/>
    </xf>
    <xf numFmtId="0" fontId="57" fillId="0" borderId="0" xfId="0" applyFont="1" applyAlignment="1" applyProtection="1">
      <alignment horizontal="centerContinuous" vertical="center" wrapText="1"/>
      <protection locked="0"/>
    </xf>
    <xf numFmtId="0" fontId="49" fillId="0" borderId="20" xfId="0" applyFont="1" applyBorder="1" applyAlignment="1" applyProtection="1">
      <alignment horizontal="center"/>
      <protection locked="0"/>
    </xf>
    <xf numFmtId="3" fontId="53" fillId="7" borderId="10" xfId="1" applyNumberFormat="1" applyFont="1" applyFill="1" applyBorder="1" applyAlignment="1" applyProtection="1">
      <alignment horizontal="right" vertical="center" wrapText="1"/>
    </xf>
    <xf numFmtId="0" fontId="53" fillId="0" borderId="0" xfId="0" applyFont="1" applyBorder="1" applyAlignment="1">
      <alignment horizontal="left" vertical="center"/>
    </xf>
    <xf numFmtId="0" fontId="27" fillId="8" borderId="10" xfId="0" applyFont="1" applyFill="1" applyBorder="1"/>
    <xf numFmtId="0" fontId="8" fillId="8" borderId="10" xfId="0" applyFont="1" applyFill="1" applyBorder="1"/>
    <xf numFmtId="0" fontId="27" fillId="8" borderId="2" xfId="0" applyFont="1" applyFill="1" applyBorder="1"/>
    <xf numFmtId="3" fontId="29" fillId="0" borderId="0" xfId="0" applyNumberFormat="1" applyFont="1"/>
    <xf numFmtId="0" fontId="1" fillId="8" borderId="10" xfId="0" applyFont="1" applyFill="1" applyBorder="1"/>
    <xf numFmtId="0" fontId="61" fillId="0" borderId="47" xfId="0" applyFont="1" applyBorder="1" applyAlignment="1">
      <alignment horizontal="left" wrapText="1"/>
    </xf>
    <xf numFmtId="0" fontId="61" fillId="0" borderId="48" xfId="0" applyFont="1" applyBorder="1" applyAlignment="1">
      <alignment horizontal="left" wrapText="1"/>
    </xf>
    <xf numFmtId="0" fontId="61" fillId="0" borderId="49" xfId="0" applyFont="1" applyBorder="1" applyAlignment="1">
      <alignment horizontal="left" wrapText="1"/>
    </xf>
    <xf numFmtId="0" fontId="62" fillId="0" borderId="50" xfId="0" applyFont="1" applyBorder="1" applyAlignment="1">
      <alignment horizontal="left" wrapText="1"/>
    </xf>
    <xf numFmtId="0" fontId="63" fillId="0" borderId="50" xfId="0" applyFont="1" applyBorder="1" applyAlignment="1">
      <alignment horizontal="left" wrapText="1"/>
    </xf>
    <xf numFmtId="0" fontId="64" fillId="0" borderId="49" xfId="0" applyFont="1" applyBorder="1" applyAlignment="1">
      <alignment horizontal="left" wrapText="1"/>
    </xf>
    <xf numFmtId="0" fontId="64" fillId="0" borderId="50" xfId="0" applyFont="1" applyBorder="1" applyAlignment="1">
      <alignment horizontal="left" vertical="top" wrapText="1"/>
    </xf>
    <xf numFmtId="0" fontId="64" fillId="0" borderId="49" xfId="0" applyFont="1" applyBorder="1" applyAlignment="1">
      <alignment horizontal="left" vertical="top" wrapText="1"/>
    </xf>
    <xf numFmtId="0" fontId="65" fillId="0" borderId="51" xfId="0" applyFont="1" applyBorder="1" applyAlignment="1">
      <alignment horizontal="left"/>
    </xf>
    <xf numFmtId="0" fontId="66" fillId="0" borderId="50" xfId="0" applyFont="1" applyBorder="1" applyAlignment="1">
      <alignment horizontal="left" wrapText="1"/>
    </xf>
    <xf numFmtId="0" fontId="64" fillId="0" borderId="62" xfId="0" applyFont="1" applyBorder="1" applyAlignment="1">
      <alignment horizontal="left" wrapText="1"/>
    </xf>
    <xf numFmtId="0" fontId="66" fillId="0" borderId="50" xfId="0" applyFont="1" applyBorder="1" applyAlignment="1">
      <alignment horizontal="left"/>
    </xf>
    <xf numFmtId="0" fontId="65" fillId="0" borderId="63" xfId="0" applyFont="1" applyBorder="1" applyAlignment="1">
      <alignment horizontal="left"/>
    </xf>
    <xf numFmtId="0" fontId="65" fillId="0" borderId="50" xfId="0" applyFont="1" applyBorder="1" applyAlignment="1">
      <alignment horizontal="left" vertical="top" wrapText="1"/>
    </xf>
    <xf numFmtId="0" fontId="67" fillId="0" borderId="50" xfId="0" applyFont="1" applyBorder="1" applyAlignment="1">
      <alignment horizontal="left" vertical="top" wrapText="1"/>
    </xf>
    <xf numFmtId="0" fontId="68" fillId="0" borderId="50" xfId="0" applyFont="1" applyBorder="1" applyAlignment="1">
      <alignment horizontal="left" wrapText="1"/>
    </xf>
    <xf numFmtId="0" fontId="69" fillId="0" borderId="50" xfId="0" applyFont="1" applyBorder="1" applyAlignment="1">
      <alignment horizontal="left" vertical="top" wrapText="1"/>
    </xf>
    <xf numFmtId="0" fontId="70" fillId="0" borderId="50" xfId="0" applyFont="1" applyBorder="1" applyAlignment="1">
      <alignment horizontal="left" wrapText="1"/>
    </xf>
    <xf numFmtId="0" fontId="61" fillId="0" borderId="49" xfId="0" applyFont="1" applyBorder="1" applyAlignment="1">
      <alignment horizontal="left" vertical="top" wrapText="1"/>
    </xf>
    <xf numFmtId="0" fontId="43" fillId="0" borderId="51" xfId="0" applyFont="1" applyBorder="1" applyAlignment="1">
      <alignment horizontal="left"/>
    </xf>
    <xf numFmtId="0" fontId="71" fillId="0" borderId="50" xfId="0" applyFont="1" applyBorder="1" applyAlignment="1">
      <alignment horizontal="left"/>
    </xf>
    <xf numFmtId="0" fontId="43" fillId="0" borderId="63" xfId="0" applyFont="1" applyBorder="1" applyAlignment="1">
      <alignment horizontal="left"/>
    </xf>
    <xf numFmtId="0" fontId="71" fillId="0" borderId="50" xfId="0" applyFont="1" applyBorder="1" applyAlignment="1">
      <alignment horizontal="left" wrapText="1"/>
    </xf>
    <xf numFmtId="0" fontId="61" fillId="0" borderId="62" xfId="0" applyFont="1" applyBorder="1" applyAlignment="1">
      <alignment horizontal="left" wrapText="1"/>
    </xf>
    <xf numFmtId="0" fontId="69" fillId="0" borderId="50" xfId="0" applyFont="1" applyBorder="1" applyAlignment="1">
      <alignment horizontal="left" wrapText="1"/>
    </xf>
    <xf numFmtId="0" fontId="72" fillId="0" borderId="50" xfId="0" applyFont="1" applyBorder="1" applyAlignment="1">
      <alignment horizontal="left" vertical="top" wrapText="1"/>
    </xf>
    <xf numFmtId="0" fontId="68" fillId="0" borderId="50" xfId="0" applyFont="1" applyBorder="1" applyAlignment="1">
      <alignment horizontal="left" vertical="top" wrapText="1"/>
    </xf>
    <xf numFmtId="0" fontId="65" fillId="0" borderId="49" xfId="0" applyFont="1" applyBorder="1" applyAlignment="1">
      <alignment horizontal="left" wrapText="1"/>
    </xf>
    <xf numFmtId="0" fontId="66" fillId="0" borderId="49" xfId="0" applyFont="1" applyBorder="1" applyAlignment="1">
      <alignment horizontal="left" wrapText="1"/>
    </xf>
    <xf numFmtId="0" fontId="71" fillId="0" borderId="50" xfId="0" applyFont="1" applyBorder="1" applyAlignment="1">
      <alignment horizontal="left" vertical="top" wrapText="1"/>
    </xf>
    <xf numFmtId="0" fontId="65" fillId="0" borderId="62" xfId="0" applyFont="1" applyBorder="1" applyAlignment="1">
      <alignment horizontal="left" wrapText="1"/>
    </xf>
    <xf numFmtId="0" fontId="67" fillId="0" borderId="50" xfId="0" applyFont="1" applyBorder="1" applyAlignment="1">
      <alignment horizontal="left" wrapText="1"/>
    </xf>
    <xf numFmtId="0" fontId="65" fillId="0" borderId="49" xfId="0" applyFont="1" applyBorder="1" applyAlignment="1">
      <alignment horizontal="left"/>
    </xf>
    <xf numFmtId="0" fontId="73" fillId="0" borderId="50" xfId="0" applyFont="1" applyBorder="1" applyAlignment="1">
      <alignment horizontal="left"/>
    </xf>
    <xf numFmtId="0" fontId="43" fillId="0" borderId="52" xfId="0" applyFont="1" applyBorder="1" applyAlignment="1">
      <alignment horizontal="left"/>
    </xf>
    <xf numFmtId="0" fontId="71" fillId="0" borderId="53" xfId="0" applyFont="1" applyBorder="1" applyAlignment="1">
      <alignment horizontal="left" wrapText="1"/>
    </xf>
    <xf numFmtId="0" fontId="74" fillId="0" borderId="54" xfId="0" applyFont="1" applyBorder="1"/>
    <xf numFmtId="0" fontId="12" fillId="9" borderId="10" xfId="0" applyFont="1" applyFill="1" applyBorder="1"/>
    <xf numFmtId="0" fontId="12" fillId="9" borderId="5" xfId="0" applyFont="1" applyFill="1" applyBorder="1" applyProtection="1"/>
    <xf numFmtId="0" fontId="12" fillId="9" borderId="6" xfId="0" applyFont="1" applyFill="1" applyBorder="1" applyProtection="1"/>
    <xf numFmtId="0" fontId="12" fillId="0" borderId="0" xfId="0" applyFont="1" applyAlignment="1">
      <alignment vertical="center" wrapText="1"/>
    </xf>
    <xf numFmtId="0" fontId="8" fillId="0" borderId="0" xfId="0" applyFont="1" applyAlignment="1">
      <alignment horizontal="center" vertical="center" wrapText="1"/>
    </xf>
    <xf numFmtId="0" fontId="8" fillId="0" borderId="23" xfId="0" applyFont="1" applyBorder="1" applyProtection="1">
      <protection locked="0"/>
    </xf>
    <xf numFmtId="0" fontId="8" fillId="0" borderId="24" xfId="0" applyFont="1" applyBorder="1" applyProtection="1">
      <protection locked="0"/>
    </xf>
    <xf numFmtId="0" fontId="8" fillId="0" borderId="21" xfId="0" applyFont="1" applyBorder="1" applyProtection="1">
      <protection locked="0"/>
    </xf>
    <xf numFmtId="0" fontId="8" fillId="0" borderId="25" xfId="0" applyFont="1" applyBorder="1" applyProtection="1">
      <protection locked="0"/>
    </xf>
    <xf numFmtId="0" fontId="8" fillId="0" borderId="26" xfId="0" applyFont="1" applyBorder="1" applyProtection="1">
      <protection locked="0"/>
    </xf>
    <xf numFmtId="0" fontId="8" fillId="0" borderId="27" xfId="0" applyFont="1" applyBorder="1" applyProtection="1">
      <protection locked="0"/>
    </xf>
    <xf numFmtId="0" fontId="8" fillId="0" borderId="3" xfId="0" applyFont="1" applyBorder="1" applyProtection="1">
      <protection locked="0"/>
    </xf>
    <xf numFmtId="0" fontId="8" fillId="0" borderId="20" xfId="0" applyFont="1" applyBorder="1" applyProtection="1">
      <protection locked="0"/>
    </xf>
    <xf numFmtId="0" fontId="12" fillId="9" borderId="20" xfId="0" applyFont="1" applyFill="1" applyBorder="1" applyProtection="1"/>
    <xf numFmtId="0" fontId="8" fillId="0" borderId="4" xfId="0" applyFont="1" applyBorder="1" applyProtection="1">
      <protection locked="0"/>
    </xf>
    <xf numFmtId="0" fontId="12" fillId="9" borderId="4" xfId="0" applyFont="1" applyFill="1" applyBorder="1" applyProtection="1"/>
    <xf numFmtId="0" fontId="8" fillId="0" borderId="24" xfId="0" applyFont="1" applyBorder="1" applyAlignment="1" applyProtection="1">
      <alignment horizontal="left"/>
      <protection locked="0"/>
    </xf>
    <xf numFmtId="0" fontId="19" fillId="0" borderId="55" xfId="0" applyFont="1" applyBorder="1" applyProtection="1">
      <protection locked="0"/>
    </xf>
    <xf numFmtId="0" fontId="19" fillId="0" borderId="56" xfId="0" applyFont="1" applyBorder="1" applyProtection="1">
      <protection locked="0"/>
    </xf>
    <xf numFmtId="0" fontId="8" fillId="8" borderId="5" xfId="0" applyFont="1" applyFill="1" applyBorder="1" applyAlignment="1" applyProtection="1">
      <alignment horizontal="center"/>
    </xf>
    <xf numFmtId="0" fontId="8" fillId="8" borderId="5" xfId="0" applyFont="1" applyFill="1" applyBorder="1" applyAlignment="1">
      <alignment horizontal="center"/>
    </xf>
    <xf numFmtId="0" fontId="16" fillId="8" borderId="5" xfId="0" applyFont="1" applyFill="1" applyBorder="1" applyAlignment="1">
      <alignment horizontal="center"/>
    </xf>
    <xf numFmtId="0" fontId="54" fillId="0" borderId="10" xfId="0" applyFont="1" applyBorder="1" applyAlignment="1">
      <alignment horizontal="center" wrapText="1"/>
    </xf>
    <xf numFmtId="0" fontId="59" fillId="0" borderId="20" xfId="0" applyFont="1" applyBorder="1" applyProtection="1">
      <protection locked="0"/>
    </xf>
    <xf numFmtId="0" fontId="49" fillId="2" borderId="6" xfId="0" applyFont="1" applyFill="1" applyBorder="1" applyProtection="1">
      <protection locked="0"/>
    </xf>
    <xf numFmtId="0" fontId="49" fillId="8" borderId="5" xfId="0" applyFont="1" applyFill="1" applyBorder="1" applyAlignment="1" applyProtection="1">
      <alignment horizontal="center"/>
    </xf>
    <xf numFmtId="0" fontId="53" fillId="9" borderId="5" xfId="0" applyFont="1" applyFill="1" applyBorder="1" applyProtection="1"/>
    <xf numFmtId="0" fontId="53" fillId="9" borderId="6" xfId="0" applyFont="1" applyFill="1" applyBorder="1" applyProtection="1"/>
    <xf numFmtId="0" fontId="49" fillId="0" borderId="7" xfId="0" applyFont="1" applyBorder="1" applyAlignment="1"/>
    <xf numFmtId="0" fontId="53" fillId="9" borderId="4" xfId="0" applyFont="1" applyFill="1" applyBorder="1" applyAlignment="1" applyProtection="1">
      <alignment horizontal="right"/>
    </xf>
    <xf numFmtId="0" fontId="53" fillId="9" borderId="4" xfId="0" applyFont="1" applyFill="1" applyBorder="1" applyProtection="1"/>
    <xf numFmtId="0" fontId="49" fillId="0" borderId="2" xfId="0" applyFont="1" applyBorder="1" applyAlignment="1">
      <alignment horizontal="center" vertical="center" wrapText="1"/>
    </xf>
    <xf numFmtId="0" fontId="75" fillId="0" borderId="0" xfId="0" applyFont="1"/>
    <xf numFmtId="0" fontId="48" fillId="0" borderId="0" xfId="0" applyFont="1" applyAlignment="1" applyProtection="1">
      <alignment horizontal="center" vertical="center" wrapText="1"/>
      <protection locked="0"/>
    </xf>
    <xf numFmtId="0" fontId="53" fillId="0" borderId="0" xfId="0" applyFont="1" applyAlignment="1" applyProtection="1">
      <alignment horizontal="left" vertical="center" wrapText="1"/>
      <protection locked="0"/>
    </xf>
    <xf numFmtId="0" fontId="49" fillId="0" borderId="0" xfId="0" applyFont="1" applyAlignment="1" applyProtection="1">
      <alignment horizontal="left" vertical="center" wrapText="1" indent="6"/>
      <protection locked="0"/>
    </xf>
    <xf numFmtId="0" fontId="50" fillId="0" borderId="0" xfId="0" applyFont="1" applyAlignment="1" applyProtection="1">
      <alignment horizontal="center" vertical="center" wrapText="1"/>
      <protection locked="0"/>
    </xf>
    <xf numFmtId="0" fontId="48" fillId="0" borderId="0" xfId="0" applyFont="1" applyBorder="1" applyAlignment="1" applyProtection="1">
      <alignment horizontal="center" vertical="center"/>
      <protection locked="0"/>
    </xf>
    <xf numFmtId="0" fontId="49" fillId="0" borderId="11" xfId="0" applyFont="1" applyBorder="1"/>
    <xf numFmtId="0" fontId="49" fillId="0" borderId="23" xfId="0" applyFont="1" applyBorder="1"/>
    <xf numFmtId="0" fontId="49" fillId="0" borderId="23" xfId="0" applyFont="1" applyBorder="1" applyAlignment="1">
      <alignment horizontal="left" indent="2"/>
    </xf>
    <xf numFmtId="0" fontId="49" fillId="0" borderId="8" xfId="0" applyFont="1" applyBorder="1"/>
    <xf numFmtId="0" fontId="49" fillId="0" borderId="21" xfId="0" applyFont="1" applyBorder="1"/>
    <xf numFmtId="0" fontId="49" fillId="0" borderId="21" xfId="0" applyFont="1" applyBorder="1" applyAlignment="1">
      <alignment horizontal="left"/>
    </xf>
    <xf numFmtId="0" fontId="49" fillId="0" borderId="21" xfId="0" applyFont="1" applyBorder="1" applyAlignment="1">
      <alignment horizontal="left" indent="2"/>
    </xf>
    <xf numFmtId="0" fontId="49" fillId="0" borderId="25" xfId="0" applyFont="1" applyBorder="1" applyAlignment="1">
      <alignment horizontal="left" indent="2"/>
    </xf>
    <xf numFmtId="0" fontId="53" fillId="0" borderId="57" xfId="0" applyFont="1" applyBorder="1"/>
    <xf numFmtId="0" fontId="49" fillId="2" borderId="56" xfId="0" applyFont="1" applyFill="1" applyBorder="1"/>
    <xf numFmtId="0" fontId="49" fillId="2" borderId="23" xfId="0" applyFont="1" applyFill="1" applyBorder="1"/>
    <xf numFmtId="0" fontId="49" fillId="2" borderId="23" xfId="0" applyFont="1" applyFill="1" applyBorder="1" applyAlignment="1">
      <alignment horizontal="left"/>
    </xf>
    <xf numFmtId="0" fontId="49" fillId="2" borderId="23" xfId="0" applyFont="1" applyFill="1" applyBorder="1" applyAlignment="1">
      <alignment horizontal="left" indent="2"/>
    </xf>
    <xf numFmtId="0" fontId="49" fillId="2" borderId="27" xfId="0" applyFont="1" applyFill="1" applyBorder="1"/>
    <xf numFmtId="0" fontId="53" fillId="0" borderId="15" xfId="0" applyFont="1" applyBorder="1"/>
    <xf numFmtId="0" fontId="49" fillId="2" borderId="58" xfId="0" applyFont="1" applyFill="1" applyBorder="1"/>
    <xf numFmtId="0" fontId="49" fillId="2" borderId="21" xfId="0" applyFont="1" applyFill="1" applyBorder="1"/>
    <xf numFmtId="0" fontId="49" fillId="2" borderId="21" xfId="0" applyFont="1" applyFill="1" applyBorder="1" applyAlignment="1">
      <alignment horizontal="left"/>
    </xf>
    <xf numFmtId="0" fontId="49" fillId="2" borderId="21" xfId="0" applyFont="1" applyFill="1" applyBorder="1" applyAlignment="1">
      <alignment horizontal="left" indent="2"/>
    </xf>
    <xf numFmtId="0" fontId="49" fillId="2" borderId="25" xfId="0" applyFont="1" applyFill="1" applyBorder="1"/>
    <xf numFmtId="0" fontId="48" fillId="0" borderId="19" xfId="0" applyFont="1" applyBorder="1"/>
    <xf numFmtId="0" fontId="48" fillId="0" borderId="11" xfId="0" applyFont="1" applyBorder="1"/>
    <xf numFmtId="0" fontId="48" fillId="0" borderId="12" xfId="0" applyFont="1" applyBorder="1"/>
    <xf numFmtId="0" fontId="54" fillId="0" borderId="57" xfId="0" applyFont="1" applyBorder="1" applyAlignment="1">
      <alignment horizontal="center"/>
    </xf>
    <xf numFmtId="0" fontId="49" fillId="0" borderId="56" xfId="0" applyFont="1" applyBorder="1"/>
    <xf numFmtId="0" fontId="48" fillId="0" borderId="7" xfId="0" applyFont="1" applyBorder="1"/>
    <xf numFmtId="0" fontId="48" fillId="0" borderId="8" xfId="0" applyFont="1" applyBorder="1"/>
    <xf numFmtId="0" fontId="48" fillId="0" borderId="9" xfId="0" applyFont="1" applyBorder="1"/>
    <xf numFmtId="0" fontId="54" fillId="0" borderId="15" xfId="0" applyFont="1" applyBorder="1" applyAlignment="1">
      <alignment horizontal="center"/>
    </xf>
    <xf numFmtId="0" fontId="49" fillId="0" borderId="58" xfId="0" applyFont="1" applyBorder="1"/>
    <xf numFmtId="0" fontId="8" fillId="0" borderId="5" xfId="0" applyFont="1" applyBorder="1" applyAlignment="1" applyProtection="1">
      <alignment horizontal="left"/>
    </xf>
    <xf numFmtId="0" fontId="8" fillId="0" borderId="6" xfId="0" applyFont="1" applyBorder="1" applyAlignment="1" applyProtection="1">
      <alignment horizontal="left"/>
    </xf>
    <xf numFmtId="0" fontId="53" fillId="2" borderId="5" xfId="0" applyFont="1" applyFill="1" applyBorder="1" applyProtection="1"/>
    <xf numFmtId="0" fontId="49" fillId="2" borderId="5" xfId="0" applyFont="1" applyFill="1" applyBorder="1" applyProtection="1"/>
    <xf numFmtId="0" fontId="59" fillId="0" borderId="0" xfId="0" applyFont="1" applyAlignment="1" applyProtection="1">
      <alignment horizontal="left"/>
      <protection locked="0"/>
    </xf>
    <xf numFmtId="0" fontId="51" fillId="0" borderId="0" xfId="0" applyFont="1" applyAlignment="1" applyProtection="1">
      <alignment horizontal="left"/>
      <protection locked="0"/>
    </xf>
    <xf numFmtId="0" fontId="49" fillId="8" borderId="5" xfId="0" applyFont="1" applyFill="1" applyBorder="1" applyAlignment="1">
      <alignment horizontal="center"/>
    </xf>
    <xf numFmtId="0" fontId="50" fillId="0" borderId="0" xfId="0" applyFont="1" applyAlignment="1" applyProtection="1">
      <alignment horizontal="centerContinuous" vertical="center" wrapText="1"/>
      <protection locked="0"/>
    </xf>
    <xf numFmtId="0" fontId="19" fillId="3" borderId="0" xfId="0" applyFont="1" applyFill="1" applyBorder="1"/>
    <xf numFmtId="0" fontId="19" fillId="3" borderId="0" xfId="0" applyFont="1" applyFill="1" applyBorder="1" applyAlignment="1">
      <alignment horizontal="left"/>
    </xf>
    <xf numFmtId="0" fontId="24" fillId="0" borderId="2" xfId="0" applyFont="1" applyBorder="1" applyAlignment="1">
      <alignment horizontal="center"/>
    </xf>
    <xf numFmtId="0" fontId="31" fillId="4" borderId="0" xfId="0" applyFont="1" applyFill="1" applyAlignment="1" applyProtection="1">
      <alignment horizontal="center" vertical="center" wrapText="1"/>
    </xf>
    <xf numFmtId="0" fontId="32" fillId="4" borderId="0" xfId="0" applyFont="1" applyFill="1" applyAlignment="1" applyProtection="1">
      <alignment horizontal="center" vertical="center" wrapText="1"/>
    </xf>
    <xf numFmtId="0" fontId="33" fillId="5" borderId="0" xfId="0" applyFont="1" applyFill="1" applyAlignment="1" applyProtection="1">
      <alignment horizontal="right" vertical="center"/>
    </xf>
    <xf numFmtId="0" fontId="24" fillId="0" borderId="7" xfId="0" applyFont="1" applyBorder="1" applyAlignment="1">
      <alignment horizontal="center"/>
    </xf>
    <xf numFmtId="0" fontId="24" fillId="0" borderId="13" xfId="0" applyFont="1" applyBorder="1" applyAlignment="1">
      <alignment horizontal="center"/>
    </xf>
    <xf numFmtId="0" fontId="24" fillId="0" borderId="19" xfId="0" applyFont="1" applyBorder="1" applyAlignment="1">
      <alignment horizontal="center"/>
    </xf>
    <xf numFmtId="0" fontId="33" fillId="5" borderId="0" xfId="0" applyFont="1" applyFill="1" applyAlignment="1" applyProtection="1">
      <alignment vertical="center"/>
    </xf>
    <xf numFmtId="0" fontId="18" fillId="0" borderId="4" xfId="0" applyNumberFormat="1" applyFont="1" applyBorder="1" applyAlignment="1">
      <alignment horizontal="left"/>
    </xf>
    <xf numFmtId="0" fontId="19" fillId="0" borderId="28" xfId="0" applyFont="1" applyBorder="1"/>
    <xf numFmtId="0" fontId="19" fillId="0" borderId="29" xfId="0" applyFont="1" applyBorder="1"/>
    <xf numFmtId="0" fontId="19" fillId="0" borderId="30" xfId="0" applyFont="1" applyBorder="1"/>
    <xf numFmtId="0" fontId="54" fillId="0" borderId="57" xfId="0" applyFont="1" applyBorder="1" applyAlignment="1">
      <alignment horizontal="center"/>
    </xf>
    <xf numFmtId="0" fontId="54" fillId="0" borderId="1" xfId="0" applyFont="1" applyBorder="1" applyAlignment="1">
      <alignment horizontal="center" wrapText="1"/>
    </xf>
    <xf numFmtId="0" fontId="49" fillId="0" borderId="25" xfId="0" applyFont="1" applyBorder="1"/>
    <xf numFmtId="0" fontId="49" fillId="0" borderId="27" xfId="0" applyFont="1" applyBorder="1"/>
    <xf numFmtId="0" fontId="54" fillId="0" borderId="7" xfId="0" applyFont="1" applyBorder="1" applyAlignment="1">
      <alignment horizontal="center" wrapText="1"/>
    </xf>
    <xf numFmtId="0" fontId="74" fillId="0" borderId="0" xfId="0" applyFont="1" applyBorder="1"/>
    <xf numFmtId="0" fontId="53" fillId="10" borderId="4" xfId="0" applyFont="1" applyFill="1" applyBorder="1" applyAlignment="1" applyProtection="1">
      <alignment horizontal="center"/>
    </xf>
    <xf numFmtId="0" fontId="53" fillId="9" borderId="26" xfId="0" applyFont="1" applyFill="1" applyBorder="1" applyProtection="1"/>
    <xf numFmtId="0" fontId="49" fillId="0" borderId="26" xfId="0" applyFont="1" applyBorder="1" applyProtection="1">
      <protection locked="0"/>
    </xf>
    <xf numFmtId="0" fontId="49" fillId="0" borderId="27" xfId="0" applyFont="1" applyBorder="1" applyProtection="1">
      <protection locked="0"/>
    </xf>
    <xf numFmtId="0" fontId="49" fillId="0" borderId="3" xfId="0" applyFont="1" applyBorder="1" applyAlignment="1">
      <alignment horizontal="left" indent="2"/>
    </xf>
    <xf numFmtId="0" fontId="54" fillId="0" borderId="1" xfId="0" applyFont="1" applyBorder="1" applyAlignment="1">
      <alignment horizontal="center"/>
    </xf>
    <xf numFmtId="0" fontId="34" fillId="4" borderId="0" xfId="0" applyFont="1" applyFill="1" applyAlignment="1" applyProtection="1">
      <alignment horizontal="right" vertical="center"/>
    </xf>
    <xf numFmtId="0" fontId="35" fillId="4" borderId="0" xfId="0" applyFont="1" applyFill="1" applyAlignment="1" applyProtection="1">
      <alignment horizontal="center" vertical="center" wrapText="1"/>
    </xf>
    <xf numFmtId="0" fontId="34" fillId="5" borderId="0" xfId="0" applyFont="1" applyFill="1" applyAlignment="1" applyProtection="1"/>
    <xf numFmtId="0" fontId="8" fillId="0" borderId="5" xfId="0" quotePrefix="1" applyFont="1" applyBorder="1" applyAlignment="1" applyProtection="1">
      <alignment horizontal="left" indent="4"/>
      <protection locked="0"/>
    </xf>
    <xf numFmtId="0" fontId="12" fillId="0" borderId="4" xfId="0" applyFont="1" applyBorder="1" applyAlignment="1">
      <alignment horizontal="left"/>
    </xf>
    <xf numFmtId="0" fontId="8" fillId="8" borderId="1" xfId="0" applyFont="1" applyFill="1" applyBorder="1" applyAlignment="1" applyProtection="1">
      <alignment horizontal="center" vertical="center"/>
      <protection locked="0"/>
    </xf>
    <xf numFmtId="0" fontId="25" fillId="0" borderId="0" xfId="0" applyFont="1" applyBorder="1" applyAlignment="1">
      <alignment horizontal="left" indent="2"/>
    </xf>
    <xf numFmtId="0" fontId="25" fillId="0" borderId="0" xfId="0" applyFont="1" applyBorder="1" applyAlignment="1">
      <alignment horizontal="left" indent="8"/>
    </xf>
    <xf numFmtId="0" fontId="8" fillId="0" borderId="4" xfId="0" applyFont="1" applyBorder="1" applyAlignment="1">
      <alignment horizontal="left" indent="5"/>
    </xf>
    <xf numFmtId="0" fontId="50" fillId="0" borderId="0" xfId="7" applyFont="1" applyFill="1" applyBorder="1" applyAlignment="1">
      <alignment horizontal="left"/>
    </xf>
    <xf numFmtId="0" fontId="18" fillId="0" borderId="0" xfId="7" applyFont="1" applyFill="1" applyBorder="1" applyAlignment="1">
      <alignment horizontal="center"/>
    </xf>
    <xf numFmtId="0" fontId="19" fillId="0" borderId="0" xfId="7" applyFont="1" applyFill="1" applyBorder="1" applyAlignment="1">
      <alignment horizontal="left"/>
    </xf>
    <xf numFmtId="0" fontId="19" fillId="0" borderId="0" xfId="7" applyFont="1" applyFill="1" applyBorder="1"/>
    <xf numFmtId="0" fontId="19" fillId="3" borderId="0" xfId="7" applyFont="1" applyFill="1" applyBorder="1"/>
    <xf numFmtId="0" fontId="19" fillId="3" borderId="0" xfId="7" applyFont="1" applyFill="1" applyBorder="1" applyAlignment="1">
      <alignment horizontal="left"/>
    </xf>
    <xf numFmtId="0" fontId="38" fillId="0" borderId="59" xfId="7" applyFont="1" applyFill="1" applyBorder="1" applyAlignment="1">
      <alignment horizontal="left" wrapText="1"/>
    </xf>
    <xf numFmtId="0" fontId="38" fillId="0" borderId="59" xfId="7" applyFont="1" applyFill="1" applyBorder="1" applyAlignment="1">
      <alignment horizontal="left"/>
    </xf>
    <xf numFmtId="0" fontId="37" fillId="6" borderId="59" xfId="7" applyFont="1" applyFill="1" applyBorder="1"/>
    <xf numFmtId="0" fontId="36" fillId="0" borderId="0" xfId="7"/>
    <xf numFmtId="0" fontId="8" fillId="0" borderId="0" xfId="7" applyFont="1" applyFill="1"/>
    <xf numFmtId="0" fontId="27" fillId="0" borderId="0" xfId="7" applyFont="1" applyFill="1"/>
    <xf numFmtId="0" fontId="12" fillId="8" borderId="10" xfId="7" applyFont="1" applyFill="1" applyBorder="1"/>
    <xf numFmtId="0" fontId="27" fillId="8" borderId="10" xfId="7" applyFont="1" applyFill="1" applyBorder="1"/>
    <xf numFmtId="0" fontId="8" fillId="8" borderId="10" xfId="7" applyFont="1" applyFill="1" applyBorder="1"/>
    <xf numFmtId="0" fontId="1" fillId="8" borderId="10" xfId="7" applyFont="1" applyFill="1" applyBorder="1"/>
    <xf numFmtId="0" fontId="28" fillId="8" borderId="10" xfId="7" applyFont="1" applyFill="1" applyBorder="1" applyAlignment="1">
      <alignment horizontal="right"/>
    </xf>
    <xf numFmtId="0" fontId="27" fillId="8" borderId="2" xfId="7" applyFont="1" applyFill="1" applyBorder="1"/>
    <xf numFmtId="0" fontId="47" fillId="0" borderId="52" xfId="0" applyFont="1" applyBorder="1" applyAlignment="1">
      <alignment horizontal="left"/>
    </xf>
    <xf numFmtId="0" fontId="76" fillId="0" borderId="53" xfId="0" applyFont="1" applyBorder="1" applyAlignment="1">
      <alignment horizontal="left" wrapText="1"/>
    </xf>
    <xf numFmtId="0" fontId="18" fillId="0" borderId="0" xfId="0" applyNumberFormat="1" applyFont="1" applyAlignment="1">
      <alignment horizontal="left"/>
    </xf>
    <xf numFmtId="0" fontId="39" fillId="0" borderId="0" xfId="0" applyFont="1"/>
    <xf numFmtId="0" fontId="17" fillId="0" borderId="0" xfId="0" applyNumberFormat="1" applyFont="1" applyAlignment="1">
      <alignment horizontal="left" vertical="center"/>
    </xf>
    <xf numFmtId="0" fontId="21" fillId="0" borderId="0" xfId="0" applyNumberFormat="1" applyFont="1" applyAlignment="1">
      <alignment horizontal="left" vertical="center" indent="1"/>
    </xf>
    <xf numFmtId="0" fontId="17" fillId="0" borderId="0" xfId="0" applyFont="1" applyAlignment="1">
      <alignment horizontal="left" vertical="center"/>
    </xf>
    <xf numFmtId="0" fontId="21" fillId="0" borderId="0" xfId="0" applyFont="1" applyAlignment="1">
      <alignment horizontal="left" vertical="center" indent="1"/>
    </xf>
    <xf numFmtId="0" fontId="40" fillId="0" borderId="0" xfId="0" applyFont="1" applyAlignment="1">
      <alignment horizontal="left"/>
    </xf>
    <xf numFmtId="0" fontId="41" fillId="0" borderId="0" xfId="0" applyFont="1" applyAlignment="1">
      <alignment horizontal="left" vertical="center" indent="1"/>
    </xf>
    <xf numFmtId="0" fontId="42" fillId="0" borderId="10" xfId="0" applyFont="1" applyBorder="1" applyAlignment="1" applyProtection="1">
      <alignment horizontal="center"/>
    </xf>
    <xf numFmtId="0" fontId="8" fillId="0" borderId="10" xfId="0" applyFont="1" applyBorder="1" applyAlignment="1" applyProtection="1">
      <alignment horizontal="center"/>
    </xf>
    <xf numFmtId="0" fontId="8" fillId="0" borderId="10" xfId="0" applyFont="1" applyBorder="1" applyAlignment="1">
      <alignment horizontal="center"/>
    </xf>
    <xf numFmtId="0" fontId="4" fillId="0" borderId="4" xfId="0" applyFont="1" applyBorder="1" applyAlignment="1" applyProtection="1">
      <alignment horizontal="center"/>
    </xf>
    <xf numFmtId="0" fontId="12" fillId="0" borderId="4" xfId="0" applyNumberFormat="1" applyFont="1" applyBorder="1" applyAlignment="1" applyProtection="1">
      <alignment horizontal="left"/>
    </xf>
    <xf numFmtId="0" fontId="0" fillId="0" borderId="4" xfId="0" applyFont="1" applyBorder="1"/>
    <xf numFmtId="0" fontId="2" fillId="0" borderId="5" xfId="0" applyFont="1" applyBorder="1" applyAlignment="1" applyProtection="1">
      <alignment horizontal="center"/>
    </xf>
    <xf numFmtId="0" fontId="8" fillId="0" borderId="5" xfId="0" applyNumberFormat="1" applyFont="1" applyBorder="1" applyAlignment="1" applyProtection="1">
      <alignment horizontal="left"/>
    </xf>
    <xf numFmtId="0" fontId="0" fillId="0" borderId="5" xfId="0" applyFont="1" applyBorder="1"/>
    <xf numFmtId="0" fontId="4" fillId="0" borderId="5" xfId="0" applyFont="1" applyBorder="1" applyAlignment="1" applyProtection="1">
      <alignment horizontal="center"/>
    </xf>
    <xf numFmtId="0" fontId="12" fillId="0" borderId="5" xfId="0" applyNumberFormat="1" applyFont="1" applyBorder="1" applyAlignment="1" applyProtection="1">
      <alignment horizontal="left"/>
    </xf>
    <xf numFmtId="0" fontId="8" fillId="0" borderId="5" xfId="0" applyNumberFormat="1" applyFont="1" applyBorder="1" applyAlignment="1" applyProtection="1">
      <alignment horizontal="left" indent="1"/>
    </xf>
    <xf numFmtId="0" fontId="4" fillId="0" borderId="6" xfId="0" applyFont="1" applyBorder="1" applyAlignment="1" applyProtection="1">
      <alignment horizontal="center"/>
    </xf>
    <xf numFmtId="0" fontId="12" fillId="0" borderId="6" xfId="0" applyNumberFormat="1" applyFont="1" applyBorder="1" applyAlignment="1" applyProtection="1">
      <alignment horizontal="left"/>
    </xf>
    <xf numFmtId="0" fontId="0" fillId="0" borderId="6" xfId="0" applyFont="1" applyBorder="1"/>
    <xf numFmtId="0" fontId="19" fillId="0" borderId="0" xfId="0" applyNumberFormat="1" applyFont="1" applyAlignment="1">
      <alignment horizontal="left"/>
    </xf>
    <xf numFmtId="0" fontId="3" fillId="0" borderId="0" xfId="0" applyFont="1" applyAlignment="1">
      <alignment horizontal="center"/>
    </xf>
    <xf numFmtId="0" fontId="39" fillId="0" borderId="0" xfId="0" applyFont="1" applyAlignment="1">
      <alignment horizontal="center"/>
    </xf>
    <xf numFmtId="0" fontId="4" fillId="0" borderId="0" xfId="0" applyFont="1" applyAlignment="1">
      <alignment horizontal="left"/>
    </xf>
    <xf numFmtId="0" fontId="0" fillId="0" borderId="0" xfId="0" applyFont="1"/>
    <xf numFmtId="0" fontId="19" fillId="0" borderId="0" xfId="0" applyNumberFormat="1" applyFont="1" applyBorder="1" applyAlignment="1">
      <alignment horizontal="centerContinuous" vertical="center" wrapText="1"/>
    </xf>
    <xf numFmtId="0" fontId="50" fillId="0" borderId="0" xfId="0" applyFont="1" applyAlignment="1" applyProtection="1">
      <alignment horizontal="center"/>
      <protection locked="0"/>
    </xf>
    <xf numFmtId="0" fontId="53" fillId="0" borderId="0" xfId="0" applyFont="1"/>
    <xf numFmtId="0" fontId="50" fillId="0" borderId="0" xfId="0" applyFont="1" applyProtection="1">
      <protection locked="0"/>
    </xf>
    <xf numFmtId="0" fontId="53" fillId="0" borderId="0" xfId="0" applyFont="1" applyProtection="1">
      <protection locked="0"/>
    </xf>
    <xf numFmtId="0" fontId="12" fillId="0" borderId="0" xfId="0" applyFont="1"/>
    <xf numFmtId="0" fontId="49" fillId="0" borderId="0" xfId="0" applyFont="1" applyBorder="1" applyAlignment="1">
      <alignment horizontal="left"/>
    </xf>
    <xf numFmtId="0" fontId="20" fillId="0" borderId="0" xfId="0" applyFont="1" applyAlignment="1" applyProtection="1">
      <alignment horizontal="center" wrapText="1"/>
      <protection locked="0"/>
    </xf>
    <xf numFmtId="0" fontId="21" fillId="0" borderId="0" xfId="0" applyFont="1" applyAlignment="1" applyProtection="1">
      <alignment horizontal="center" wrapText="1"/>
      <protection locked="0"/>
    </xf>
    <xf numFmtId="0" fontId="17" fillId="0" borderId="0" xfId="0" applyFont="1" applyAlignment="1" applyProtection="1">
      <alignment horizontal="center" wrapText="1"/>
      <protection locked="0"/>
    </xf>
    <xf numFmtId="0" fontId="22" fillId="0" borderId="0" xfId="0" applyFont="1" applyAlignment="1" applyProtection="1">
      <alignment horizontal="center" wrapText="1"/>
      <protection locked="0"/>
    </xf>
    <xf numFmtId="0" fontId="12" fillId="0" borderId="60" xfId="0" applyFont="1" applyBorder="1" applyAlignment="1" applyProtection="1">
      <alignment horizontal="left"/>
      <protection locked="0"/>
    </xf>
    <xf numFmtId="0" fontId="21" fillId="0" borderId="0" xfId="0" applyFont="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16" fillId="0" borderId="0" xfId="0" applyFont="1" applyAlignment="1" applyProtection="1">
      <alignment horizontal="center" vertical="center" wrapText="1"/>
      <protection locked="0"/>
    </xf>
    <xf numFmtId="0" fontId="12" fillId="0" borderId="15" xfId="0" applyFont="1" applyBorder="1" applyAlignment="1">
      <alignment horizontal="center" vertical="center" wrapText="1"/>
    </xf>
    <xf numFmtId="0" fontId="8" fillId="0" borderId="61" xfId="0" applyFont="1" applyBorder="1" applyAlignment="1">
      <alignment vertical="center" wrapText="1"/>
    </xf>
    <xf numFmtId="0" fontId="13" fillId="0" borderId="7"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4" xfId="0" applyFont="1" applyBorder="1" applyAlignment="1">
      <alignment horizontal="center" vertical="center" wrapText="1"/>
    </xf>
    <xf numFmtId="4" fontId="12" fillId="0" borderId="0" xfId="0" applyNumberFormat="1" applyFont="1" applyAlignment="1" applyProtection="1">
      <alignment horizontal="center" vertical="center" wrapText="1"/>
      <protection locked="0"/>
    </xf>
    <xf numFmtId="0" fontId="12" fillId="0" borderId="0" xfId="0" applyFont="1" applyAlignment="1" applyProtection="1">
      <alignment horizontal="center" vertical="center" wrapText="1"/>
      <protection locked="0"/>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7" fillId="0" borderId="0" xfId="0" applyFont="1" applyAlignment="1" applyProtection="1">
      <alignment horizontal="center" vertical="center" wrapText="1"/>
      <protection locked="0"/>
    </xf>
    <xf numFmtId="0" fontId="18"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21" fillId="0" borderId="13" xfId="0" applyFont="1" applyBorder="1" applyAlignment="1" applyProtection="1">
      <alignment horizontal="center" vertical="center" wrapText="1"/>
      <protection locked="0"/>
    </xf>
    <xf numFmtId="0" fontId="21" fillId="0" borderId="0" xfId="0" applyFont="1" applyAlignment="1" applyProtection="1">
      <alignment horizontal="center" vertical="center" wrapText="1"/>
      <protection locked="0"/>
    </xf>
    <xf numFmtId="4" fontId="17" fillId="0" borderId="0" xfId="0" applyNumberFormat="1" applyFont="1" applyAlignment="1" applyProtection="1">
      <alignment horizontal="center" vertical="center" wrapText="1"/>
      <protection locked="0"/>
    </xf>
    <xf numFmtId="4" fontId="8" fillId="0" borderId="0" xfId="0" applyNumberFormat="1" applyFont="1" applyAlignment="1" applyProtection="1">
      <alignment horizontal="center" vertical="center" wrapText="1"/>
      <protection locked="0"/>
    </xf>
    <xf numFmtId="0" fontId="18" fillId="0" borderId="0" xfId="0" applyFont="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xf>
    <xf numFmtId="0" fontId="8" fillId="0" borderId="3" xfId="0" applyFont="1" applyBorder="1" applyAlignment="1">
      <alignment horizontal="center" vertical="center"/>
    </xf>
    <xf numFmtId="0" fontId="8" fillId="0" borderId="0" xfId="0" applyFont="1" applyAlignment="1" applyProtection="1">
      <alignment horizontal="center" vertical="center" wrapText="1"/>
      <protection locked="0"/>
    </xf>
    <xf numFmtId="0" fontId="8" fillId="0" borderId="0" xfId="0" applyFont="1" applyAlignment="1" applyProtection="1">
      <alignment wrapText="1"/>
      <protection locked="0"/>
    </xf>
    <xf numFmtId="0" fontId="19" fillId="0" borderId="0" xfId="0" applyFont="1" applyAlignment="1" applyProtection="1">
      <alignment horizontal="center" vertical="center" wrapText="1"/>
      <protection locked="0"/>
    </xf>
    <xf numFmtId="0" fontId="19" fillId="0" borderId="0" xfId="0" applyFont="1" applyAlignment="1" applyProtection="1">
      <alignment horizontal="left" vertical="center" wrapText="1"/>
      <protection locked="0"/>
    </xf>
    <xf numFmtId="0" fontId="8" fillId="0" borderId="13" xfId="0" applyFont="1" applyBorder="1" applyAlignment="1">
      <alignment vertical="center" wrapText="1"/>
    </xf>
    <xf numFmtId="0" fontId="8" fillId="0" borderId="19" xfId="0" applyFont="1" applyBorder="1" applyAlignment="1">
      <alignment vertical="center" wrapText="1"/>
    </xf>
    <xf numFmtId="0" fontId="19" fillId="0" borderId="13" xfId="0" applyFont="1" applyBorder="1" applyAlignment="1" applyProtection="1">
      <alignment horizontal="center" vertical="center" wrapText="1"/>
      <protection locked="0"/>
    </xf>
    <xf numFmtId="0" fontId="8" fillId="0" borderId="13" xfId="0" applyFont="1" applyBorder="1" applyAlignment="1" applyProtection="1">
      <alignment wrapText="1"/>
      <protection locked="0"/>
    </xf>
    <xf numFmtId="0" fontId="12" fillId="0" borderId="0" xfId="0" applyFont="1" applyAlignment="1" applyProtection="1">
      <alignment vertical="center" wrapText="1"/>
      <protection locked="0"/>
    </xf>
    <xf numFmtId="0" fontId="26" fillId="0" borderId="15" xfId="0" applyFont="1" applyBorder="1" applyAlignment="1">
      <alignment horizontal="center" vertical="center" wrapText="1"/>
    </xf>
    <xf numFmtId="0" fontId="26" fillId="0" borderId="61" xfId="0" applyFont="1" applyBorder="1" applyAlignment="1">
      <alignment horizontal="center" vertical="center" wrapText="1"/>
    </xf>
    <xf numFmtId="0" fontId="26" fillId="0" borderId="57" xfId="0" applyFont="1" applyBorder="1" applyAlignment="1">
      <alignment horizontal="center" vertical="center" wrapText="1"/>
    </xf>
    <xf numFmtId="0" fontId="12" fillId="0" borderId="7" xfId="0" applyFont="1" applyBorder="1" applyAlignment="1">
      <alignment horizontal="center"/>
    </xf>
    <xf numFmtId="0" fontId="12" fillId="0" borderId="13" xfId="0" applyFont="1" applyBorder="1" applyAlignment="1">
      <alignment horizontal="center"/>
    </xf>
    <xf numFmtId="0" fontId="12" fillId="0" borderId="19" xfId="0" applyFont="1" applyBorder="1" applyAlignment="1">
      <alignment horizontal="center"/>
    </xf>
    <xf numFmtId="0" fontId="8" fillId="0" borderId="15" xfId="0" applyFont="1" applyBorder="1" applyAlignment="1">
      <alignment horizontal="center" wrapText="1"/>
    </xf>
    <xf numFmtId="0" fontId="8" fillId="0" borderId="57" xfId="0" applyFont="1" applyBorder="1" applyAlignment="1">
      <alignment horizontal="center" wrapText="1"/>
    </xf>
    <xf numFmtId="0" fontId="24" fillId="0" borderId="15" xfId="0" applyFont="1" applyBorder="1" applyAlignment="1">
      <alignment horizontal="center"/>
    </xf>
    <xf numFmtId="0" fontId="24" fillId="0" borderId="61" xfId="0" applyFont="1" applyBorder="1" applyAlignment="1">
      <alignment horizontal="center"/>
    </xf>
    <xf numFmtId="0" fontId="24" fillId="0" borderId="57" xfId="0" applyFont="1" applyBorder="1" applyAlignment="1">
      <alignment horizontal="center"/>
    </xf>
    <xf numFmtId="0" fontId="12" fillId="0" borderId="0" xfId="0" applyFont="1" applyBorder="1" applyAlignment="1" applyProtection="1">
      <alignment horizontal="center" vertical="center" wrapText="1"/>
      <protection locked="0"/>
    </xf>
    <xf numFmtId="0" fontId="8" fillId="0" borderId="0" xfId="0" applyFont="1" applyAlignment="1">
      <alignment horizontal="left" vertical="center" wrapText="1" indent="6"/>
    </xf>
    <xf numFmtId="0" fontId="12" fillId="0" borderId="0" xfId="0" applyFont="1" applyAlignment="1">
      <alignment horizontal="left"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17" fillId="0" borderId="0" xfId="0" applyFont="1" applyAlignment="1" applyProtection="1">
      <alignment horizontal="center" vertical="center"/>
      <protection locked="0"/>
    </xf>
    <xf numFmtId="0" fontId="18" fillId="0" borderId="0" xfId="0" applyFont="1" applyBorder="1" applyAlignment="1" applyProtection="1">
      <alignment horizontal="center" vertical="center" wrapText="1"/>
      <protection locked="0"/>
    </xf>
    <xf numFmtId="0" fontId="24" fillId="0" borderId="61" xfId="0" applyFont="1" applyBorder="1" applyAlignment="1">
      <alignment horizontal="center" wrapText="1"/>
    </xf>
    <xf numFmtId="0" fontId="24" fillId="0" borderId="57" xfId="0" applyFont="1" applyBorder="1" applyAlignment="1">
      <alignment horizontal="center" wrapText="1"/>
    </xf>
    <xf numFmtId="0" fontId="26" fillId="0" borderId="7" xfId="0" applyFont="1" applyBorder="1" applyAlignment="1">
      <alignment horizontal="center" vertical="center" wrapText="1"/>
    </xf>
    <xf numFmtId="0" fontId="26" fillId="0" borderId="13" xfId="0" applyFont="1" applyBorder="1" applyAlignment="1">
      <alignment horizontal="center" vertical="center" wrapText="1"/>
    </xf>
    <xf numFmtId="0" fontId="26" fillId="0" borderId="19" xfId="0" applyFont="1" applyBorder="1" applyAlignment="1">
      <alignment horizontal="center" vertical="center" wrapText="1"/>
    </xf>
    <xf numFmtId="0" fontId="8" fillId="0" borderId="61" xfId="0" applyFont="1" applyBorder="1" applyAlignment="1">
      <alignment horizontal="center" wrapText="1"/>
    </xf>
    <xf numFmtId="0" fontId="19" fillId="0" borderId="7"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2" xfId="0" applyFont="1" applyBorder="1" applyAlignment="1">
      <alignment horizontal="center" vertical="center" wrapText="1"/>
    </xf>
    <xf numFmtId="0" fontId="48" fillId="0" borderId="0" xfId="0" applyFont="1" applyAlignment="1" applyProtection="1">
      <alignment horizontal="center" vertical="center" wrapText="1"/>
      <protection locked="0"/>
    </xf>
    <xf numFmtId="0" fontId="48" fillId="0" borderId="0" xfId="0" applyFont="1" applyAlignment="1" applyProtection="1">
      <alignment horizontal="center" vertical="center"/>
      <protection locked="0"/>
    </xf>
    <xf numFmtId="0" fontId="8" fillId="0" borderId="0" xfId="0" applyFont="1" applyAlignment="1" applyProtection="1">
      <protection locked="0"/>
    </xf>
    <xf numFmtId="0" fontId="48" fillId="0" borderId="13" xfId="0" applyFont="1" applyBorder="1" applyAlignment="1" applyProtection="1">
      <alignment horizontal="center" vertical="center"/>
      <protection locked="0"/>
    </xf>
    <xf numFmtId="0" fontId="50" fillId="0" borderId="0" xfId="0" applyFont="1" applyAlignment="1" applyProtection="1">
      <alignment horizontal="center" vertical="center"/>
      <protection locked="0"/>
    </xf>
    <xf numFmtId="0" fontId="48" fillId="0" borderId="7" xfId="0" applyFont="1" applyBorder="1" applyAlignment="1">
      <alignment horizontal="center"/>
    </xf>
    <xf numFmtId="0" fontId="48" fillId="0" borderId="19" xfId="0" applyFont="1" applyBorder="1" applyAlignment="1">
      <alignment horizontal="center"/>
    </xf>
    <xf numFmtId="0" fontId="48" fillId="0" borderId="8" xfId="0" applyFont="1" applyBorder="1" applyAlignment="1">
      <alignment horizontal="center"/>
    </xf>
    <xf numFmtId="0" fontId="48" fillId="0" borderId="11" xfId="0" applyFont="1" applyBorder="1" applyAlignment="1">
      <alignment horizontal="center"/>
    </xf>
    <xf numFmtId="0" fontId="48" fillId="0" borderId="9" xfId="0" applyFont="1" applyBorder="1" applyAlignment="1">
      <alignment horizontal="center"/>
    </xf>
    <xf numFmtId="0" fontId="48" fillId="0" borderId="12" xfId="0" applyFont="1" applyBorder="1" applyAlignment="1">
      <alignment horizontal="center"/>
    </xf>
    <xf numFmtId="0" fontId="54" fillId="0" borderId="15" xfId="0" applyFont="1" applyBorder="1" applyAlignment="1">
      <alignment horizontal="center"/>
    </xf>
    <xf numFmtId="0" fontId="54" fillId="0" borderId="57" xfId="0" applyFont="1" applyBorder="1" applyAlignment="1">
      <alignment horizontal="center"/>
    </xf>
    <xf numFmtId="0" fontId="54" fillId="0" borderId="15" xfId="0" applyFont="1" applyBorder="1" applyAlignment="1">
      <alignment horizontal="center" wrapText="1"/>
    </xf>
    <xf numFmtId="0" fontId="54" fillId="0" borderId="57" xfId="0" applyFont="1" applyBorder="1" applyAlignment="1">
      <alignment horizontal="center" wrapText="1"/>
    </xf>
    <xf numFmtId="0" fontId="52" fillId="0" borderId="0" xfId="0" applyFont="1" applyAlignment="1" applyProtection="1">
      <alignment horizontal="center" vertical="center" wrapText="1"/>
      <protection locked="0"/>
    </xf>
    <xf numFmtId="0" fontId="50" fillId="0" borderId="0" xfId="0" applyFont="1" applyAlignment="1" applyProtection="1">
      <alignment horizontal="center" vertical="center" wrapText="1"/>
      <protection locked="0"/>
    </xf>
    <xf numFmtId="0" fontId="53" fillId="0" borderId="15" xfId="0" applyFont="1" applyBorder="1" applyAlignment="1">
      <alignment horizontal="center" vertical="center" wrapText="1"/>
    </xf>
    <xf numFmtId="0" fontId="53" fillId="0" borderId="61" xfId="0" applyFont="1" applyBorder="1" applyAlignment="1">
      <alignment horizontal="center" vertical="center" wrapText="1"/>
    </xf>
    <xf numFmtId="0" fontId="53" fillId="0" borderId="57" xfId="0" applyFont="1" applyBorder="1" applyAlignment="1">
      <alignment horizontal="center" vertical="center" wrapText="1"/>
    </xf>
    <xf numFmtId="0" fontId="53" fillId="0" borderId="15" xfId="0" applyFont="1" applyBorder="1" applyAlignment="1">
      <alignment horizontal="left"/>
    </xf>
    <xf numFmtId="0" fontId="53" fillId="0" borderId="57" xfId="0" applyFont="1" applyBorder="1" applyAlignment="1">
      <alignment horizontal="left"/>
    </xf>
    <xf numFmtId="0" fontId="53" fillId="0" borderId="1" xfId="0" applyFont="1" applyBorder="1" applyAlignment="1">
      <alignment horizontal="center" vertical="center"/>
    </xf>
    <xf numFmtId="0" fontId="53" fillId="0" borderId="2" xfId="0" applyFont="1" applyBorder="1" applyAlignment="1">
      <alignment horizontal="center" vertical="center"/>
    </xf>
    <xf numFmtId="0" fontId="53" fillId="0" borderId="3" xfId="0" applyFont="1" applyBorder="1" applyAlignment="1">
      <alignment horizontal="center" vertical="center"/>
    </xf>
    <xf numFmtId="0" fontId="49" fillId="0" borderId="15" xfId="0" applyFont="1" applyBorder="1" applyAlignment="1">
      <alignment horizontal="center" wrapText="1"/>
    </xf>
    <xf numFmtId="0" fontId="49" fillId="0" borderId="61" xfId="0" applyFont="1" applyBorder="1" applyAlignment="1">
      <alignment horizontal="center" wrapText="1"/>
    </xf>
    <xf numFmtId="0" fontId="49" fillId="0" borderId="57" xfId="0" applyFont="1" applyBorder="1" applyAlignment="1">
      <alignment horizontal="center" wrapText="1"/>
    </xf>
    <xf numFmtId="0" fontId="49" fillId="0" borderId="15" xfId="0" applyFont="1" applyBorder="1" applyAlignment="1">
      <alignment horizontal="center" vertical="center" wrapText="1"/>
    </xf>
    <xf numFmtId="0" fontId="49" fillId="0" borderId="61" xfId="0" applyFont="1" applyBorder="1" applyAlignment="1">
      <alignment horizontal="center" vertical="center" wrapText="1"/>
    </xf>
    <xf numFmtId="0" fontId="49" fillId="0" borderId="57" xfId="0" applyFont="1" applyBorder="1" applyAlignment="1">
      <alignment horizontal="center" vertical="center" wrapText="1"/>
    </xf>
    <xf numFmtId="0" fontId="52" fillId="0" borderId="0" xfId="0" applyFont="1" applyAlignment="1" applyProtection="1">
      <alignment horizontal="center" vertical="center"/>
      <protection locked="0"/>
    </xf>
    <xf numFmtId="0" fontId="59" fillId="0" borderId="24" xfId="0" applyFont="1" applyBorder="1" applyAlignment="1" applyProtection="1">
      <alignment horizontal="left" vertical="top" wrapText="1"/>
      <protection locked="0"/>
    </xf>
    <xf numFmtId="0" fontId="59" fillId="0" borderId="2" xfId="0" applyFont="1" applyBorder="1" applyAlignment="1" applyProtection="1">
      <alignment horizontal="left" vertical="top" wrapText="1"/>
      <protection locked="0"/>
    </xf>
    <xf numFmtId="0" fontId="59" fillId="0" borderId="4" xfId="0" applyFont="1" applyBorder="1" applyAlignment="1" applyProtection="1">
      <alignment horizontal="left" vertical="top" wrapText="1"/>
      <protection locked="0"/>
    </xf>
    <xf numFmtId="0" fontId="53" fillId="0" borderId="0" xfId="0" applyFont="1" applyAlignment="1" applyProtection="1">
      <alignment horizontal="left" vertical="center" wrapText="1"/>
      <protection locked="0"/>
    </xf>
    <xf numFmtId="0" fontId="53" fillId="0" borderId="14" xfId="0" applyFont="1" applyBorder="1" applyAlignment="1">
      <alignment horizontal="left" vertical="center" wrapText="1"/>
    </xf>
    <xf numFmtId="0" fontId="49" fillId="0" borderId="0" xfId="0" applyFont="1" applyAlignment="1" applyProtection="1">
      <alignment horizontal="left" vertical="center" wrapText="1" indent="6"/>
      <protection locked="0"/>
    </xf>
    <xf numFmtId="0" fontId="49" fillId="0" borderId="7" xfId="0" applyFont="1" applyBorder="1" applyAlignment="1">
      <alignment horizontal="left" vertical="top" wrapText="1"/>
    </xf>
    <xf numFmtId="0" fontId="49" fillId="0" borderId="8" xfId="0" applyFont="1" applyBorder="1" applyAlignment="1">
      <alignment horizontal="left" vertical="top" wrapText="1"/>
    </xf>
    <xf numFmtId="0" fontId="49" fillId="0" borderId="28" xfId="0" applyFont="1" applyBorder="1" applyAlignment="1">
      <alignment horizontal="left" vertical="top" wrapText="1"/>
    </xf>
    <xf numFmtId="0" fontId="49" fillId="0" borderId="0" xfId="0" applyFont="1" applyAlignment="1" applyProtection="1">
      <alignment wrapText="1"/>
      <protection locked="0"/>
    </xf>
    <xf numFmtId="0" fontId="49" fillId="0" borderId="0" xfId="0" applyFont="1" applyAlignment="1" applyProtection="1">
      <alignment horizontal="center" vertical="center" wrapText="1"/>
      <protection locked="0"/>
    </xf>
    <xf numFmtId="0" fontId="48" fillId="0" borderId="0" xfId="0" applyFont="1" applyBorder="1" applyAlignment="1" applyProtection="1">
      <alignment horizontal="center" vertical="center"/>
      <protection locked="0"/>
    </xf>
    <xf numFmtId="0" fontId="49" fillId="0" borderId="1" xfId="0" applyFont="1" applyBorder="1" applyAlignment="1">
      <alignment horizontal="center" vertical="center" wrapText="1"/>
    </xf>
    <xf numFmtId="0" fontId="49" fillId="0" borderId="2" xfId="0" applyFont="1" applyBorder="1" applyAlignment="1">
      <alignment horizontal="center" vertical="center" wrapText="1"/>
    </xf>
    <xf numFmtId="0" fontId="49" fillId="0" borderId="3" xfId="0" applyFont="1" applyBorder="1" applyAlignment="1">
      <alignment horizontal="center" vertical="center" wrapText="1"/>
    </xf>
    <xf numFmtId="0" fontId="49" fillId="0" borderId="2" xfId="0" applyFont="1" applyBorder="1" applyAlignment="1">
      <alignment horizontal="center" wrapText="1"/>
    </xf>
    <xf numFmtId="0" fontId="49" fillId="0" borderId="3" xfId="0" applyFont="1" applyBorder="1" applyAlignment="1">
      <alignment horizontal="center" wrapText="1"/>
    </xf>
    <xf numFmtId="0" fontId="49" fillId="0" borderId="15" xfId="0" applyFont="1" applyBorder="1" applyAlignment="1">
      <alignment horizontal="center" vertical="center"/>
    </xf>
    <xf numFmtId="0" fontId="49" fillId="0" borderId="61" xfId="0" applyFont="1" applyBorder="1" applyAlignment="1">
      <alignment horizontal="center" vertical="center"/>
    </xf>
    <xf numFmtId="0" fontId="49" fillId="0" borderId="57" xfId="0" applyFont="1" applyBorder="1" applyAlignment="1">
      <alignment horizontal="center" vertical="center"/>
    </xf>
    <xf numFmtId="0" fontId="50" fillId="0" borderId="0" xfId="0" applyFont="1" applyBorder="1" applyAlignment="1" applyProtection="1">
      <alignment horizontal="center" vertical="center"/>
      <protection locked="0"/>
    </xf>
    <xf numFmtId="0" fontId="48" fillId="0" borderId="0" xfId="0" applyFont="1" applyBorder="1" applyAlignment="1" applyProtection="1">
      <alignment horizontal="left" vertical="center" wrapText="1"/>
      <protection locked="0"/>
    </xf>
    <xf numFmtId="0" fontId="49" fillId="0" borderId="1" xfId="0" applyFont="1" applyBorder="1" applyAlignment="1">
      <alignment horizontal="center" wrapText="1"/>
    </xf>
    <xf numFmtId="0" fontId="53" fillId="0" borderId="15" xfId="0" applyFont="1" applyBorder="1" applyAlignment="1" applyProtection="1">
      <alignment horizontal="center" vertical="center" wrapText="1"/>
      <protection locked="0"/>
    </xf>
    <xf numFmtId="0" fontId="53" fillId="0" borderId="61" xfId="0" applyFont="1" applyBorder="1" applyAlignment="1" applyProtection="1">
      <alignment horizontal="center" vertical="center" wrapText="1"/>
      <protection locked="0"/>
    </xf>
    <xf numFmtId="0" fontId="53" fillId="0" borderId="57" xfId="0" applyFont="1" applyBorder="1" applyAlignment="1" applyProtection="1">
      <alignment horizontal="center" vertical="center" wrapText="1"/>
      <protection locked="0"/>
    </xf>
    <xf numFmtId="0" fontId="2" fillId="0" borderId="0" xfId="0" applyFont="1" applyAlignment="1">
      <alignment horizontal="left" vertical="center" wrapText="1" indent="6"/>
    </xf>
    <xf numFmtId="0" fontId="6" fillId="0" borderId="0" xfId="0" applyFont="1" applyAlignment="1">
      <alignment horizontal="left" vertical="center" wrapText="1" indent="6"/>
    </xf>
    <xf numFmtId="0" fontId="0" fillId="0" borderId="0" xfId="0" applyAlignment="1"/>
    <xf numFmtId="0" fontId="4" fillId="0" borderId="0" xfId="0" applyFont="1" applyAlignment="1">
      <alignment horizontal="left" vertical="center" wrapText="1"/>
    </xf>
    <xf numFmtId="0" fontId="0" fillId="0" borderId="0" xfId="0" applyAlignment="1">
      <alignment horizontal="left" vertical="center" wrapText="1"/>
    </xf>
    <xf numFmtId="0" fontId="10" fillId="0" borderId="0" xfId="0" applyFont="1" applyAlignment="1">
      <alignment horizontal="center" vertical="center" wrapText="1"/>
    </xf>
    <xf numFmtId="0" fontId="7" fillId="0" borderId="0" xfId="0" applyFont="1" applyAlignment="1"/>
    <xf numFmtId="0" fontId="0" fillId="0" borderId="0" xfId="0" applyAlignment="1">
      <alignment vertical="center" wrapText="1"/>
    </xf>
    <xf numFmtId="0" fontId="55" fillId="0" borderId="15" xfId="0" applyFont="1" applyBorder="1" applyAlignment="1" applyProtection="1">
      <alignment horizontal="center"/>
      <protection locked="0"/>
    </xf>
    <xf numFmtId="0" fontId="55" fillId="0" borderId="61" xfId="0" applyFont="1" applyBorder="1" applyAlignment="1" applyProtection="1">
      <alignment horizontal="center"/>
      <protection locked="0"/>
    </xf>
    <xf numFmtId="0" fontId="55" fillId="0" borderId="57" xfId="0" applyFont="1" applyBorder="1" applyAlignment="1" applyProtection="1">
      <alignment horizontal="center"/>
      <protection locked="0"/>
    </xf>
    <xf numFmtId="0" fontId="53" fillId="0" borderId="0" xfId="0" applyFont="1" applyAlignment="1" applyProtection="1">
      <alignment horizontal="left" vertical="center"/>
      <protection locked="0"/>
    </xf>
    <xf numFmtId="0" fontId="53" fillId="0" borderId="0" xfId="0" applyFont="1" applyAlignment="1" applyProtection="1">
      <alignment vertical="center" wrapText="1"/>
      <protection locked="0"/>
    </xf>
    <xf numFmtId="0" fontId="53" fillId="0" borderId="0" xfId="0" applyFont="1" applyAlignment="1" applyProtection="1">
      <alignment horizontal="center" vertical="center" wrapText="1"/>
      <protection locked="0"/>
    </xf>
    <xf numFmtId="0" fontId="19" fillId="0" borderId="0" xfId="0" applyNumberFormat="1" applyFont="1" applyBorder="1" applyAlignment="1">
      <alignment horizontal="center" vertical="center" wrapText="1"/>
    </xf>
    <xf numFmtId="0" fontId="0" fillId="0" borderId="0" xfId="0" applyBorder="1" applyAlignment="1">
      <alignment wrapText="1"/>
    </xf>
    <xf numFmtId="0" fontId="21" fillId="0" borderId="1" xfId="0" applyNumberFormat="1" applyFont="1" applyBorder="1" applyAlignment="1" applyProtection="1">
      <alignment horizontal="center" vertical="center" wrapText="1"/>
    </xf>
    <xf numFmtId="0" fontId="0" fillId="0" borderId="3" xfId="0" applyBorder="1" applyAlignment="1">
      <alignment horizontal="center" vertical="center" wrapText="1"/>
    </xf>
    <xf numFmtId="0" fontId="0" fillId="0" borderId="3" xfId="0" applyBorder="1" applyAlignment="1">
      <alignment vertical="center" wrapText="1"/>
    </xf>
    <xf numFmtId="0" fontId="17" fillId="0" borderId="1" xfId="0" applyFont="1" applyBorder="1" applyAlignment="1">
      <alignment horizontal="center" vertical="center" wrapText="1"/>
    </xf>
  </cellXfs>
  <cellStyles count="9">
    <cellStyle name="Comma" xfId="1" builtinId="3"/>
    <cellStyle name="Comma 2" xfId="2"/>
    <cellStyle name="Normal" xfId="0" builtinId="0"/>
    <cellStyle name="Normal 2" xfId="3"/>
    <cellStyle name="Normal 2 2" xfId="4"/>
    <cellStyle name="Normal 3" xfId="5"/>
    <cellStyle name="Normal 4" xfId="6"/>
    <cellStyle name="Normal 5" xfId="7"/>
    <cellStyle name="Normal 6" xf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O$16" lockText="1" noThreeD="1"/>
</file>

<file path=xl/ctrlProps/ctrlProp2.xml><?xml version="1.0" encoding="utf-8"?>
<formControlPr xmlns="http://schemas.microsoft.com/office/spreadsheetml/2009/9/main" objectType="CheckBox" fmlaLink="$P$16" lockText="1" noThreeD="1"/>
</file>

<file path=xl/ctrlProps/ctrlProp3.xml><?xml version="1.0" encoding="utf-8"?>
<formControlPr xmlns="http://schemas.microsoft.com/office/spreadsheetml/2009/9/main" objectType="CheckBox" fmlaLink="$Q$16" lockText="1" noThreeD="1"/>
</file>

<file path=xl/ctrlProps/ctrlProp4.xml><?xml version="1.0" encoding="utf-8"?>
<formControlPr xmlns="http://schemas.microsoft.com/office/spreadsheetml/2009/9/main" objectType="CheckBox" fmlaLink="$Q$13" lockText="1" noThreeD="1"/>
</file>

<file path=xl/ctrlProps/ctrlProp5.xml><?xml version="1.0" encoding="utf-8"?>
<formControlPr xmlns="http://schemas.microsoft.com/office/spreadsheetml/2009/9/main" objectType="CheckBox" fmlaLink="$O$13" lockText="1" noThreeD="1"/>
</file>

<file path=xl/drawings/drawing1.xml><?xml version="1.0" encoding="utf-8"?>
<xdr:wsDr xmlns:xdr="http://schemas.openxmlformats.org/drawingml/2006/spreadsheetDrawing" xmlns:a="http://schemas.openxmlformats.org/drawingml/2006/main">
  <xdr:twoCellAnchor>
    <xdr:from>
      <xdr:col>1</xdr:col>
      <xdr:colOff>95250</xdr:colOff>
      <xdr:row>1</xdr:row>
      <xdr:rowOff>76200</xdr:rowOff>
    </xdr:from>
    <xdr:to>
      <xdr:col>13</xdr:col>
      <xdr:colOff>85725</xdr:colOff>
      <xdr:row>1</xdr:row>
      <xdr:rowOff>76200</xdr:rowOff>
    </xdr:to>
    <xdr:sp macro="" textlink="">
      <xdr:nvSpPr>
        <xdr:cNvPr id="22555" name="Line 2"/>
        <xdr:cNvSpPr>
          <a:spLocks noChangeShapeType="1"/>
        </xdr:cNvSpPr>
      </xdr:nvSpPr>
      <xdr:spPr bwMode="auto">
        <a:xfrm flipH="1">
          <a:off x="704850" y="419100"/>
          <a:ext cx="8696325" cy="0"/>
        </a:xfrm>
        <a:prstGeom prst="line">
          <a:avLst/>
        </a:prstGeom>
        <a:noFill/>
        <a:ln w="12700">
          <a:solidFill>
            <a:srgbClr val="000000"/>
          </a:solidFill>
          <a:round/>
          <a:headEnd type="none" w="sm" len="sm"/>
          <a:tailEnd type="none" w="sm" len="sm"/>
        </a:ln>
        <a:extLst>
          <a:ext uri="{909E8E84-426E-40DD-AFC4-6F175D3DCCD1}">
            <a14:hiddenFill xmlns:a14="http://schemas.microsoft.com/office/drawing/2010/main">
              <a:noFill/>
            </a14:hiddenFill>
          </a:ext>
        </a:extLst>
      </xdr:spPr>
    </xdr:sp>
    <xdr:clientData/>
  </xdr:twoCellAnchor>
  <xdr:twoCellAnchor>
    <xdr:from>
      <xdr:col>1</xdr:col>
      <xdr:colOff>95250</xdr:colOff>
      <xdr:row>23</xdr:row>
      <xdr:rowOff>28575</xdr:rowOff>
    </xdr:from>
    <xdr:to>
      <xdr:col>13</xdr:col>
      <xdr:colOff>323850</xdr:colOff>
      <xdr:row>23</xdr:row>
      <xdr:rowOff>28575</xdr:rowOff>
    </xdr:to>
    <xdr:sp macro="" textlink="">
      <xdr:nvSpPr>
        <xdr:cNvPr id="22556" name="Line 1"/>
        <xdr:cNvSpPr>
          <a:spLocks noChangeShapeType="1"/>
        </xdr:cNvSpPr>
      </xdr:nvSpPr>
      <xdr:spPr bwMode="auto">
        <a:xfrm flipH="1">
          <a:off x="704850" y="5648325"/>
          <a:ext cx="8934450" cy="0"/>
        </a:xfrm>
        <a:prstGeom prst="line">
          <a:avLst/>
        </a:prstGeom>
        <a:noFill/>
        <a:ln w="12700">
          <a:solidFill>
            <a:srgbClr val="000000"/>
          </a:solidFill>
          <a:round/>
          <a:headEnd type="none" w="sm" len="sm"/>
          <a:tailEnd type="none" w="sm" len="sm"/>
        </a:ln>
        <a:extLst>
          <a:ext uri="{909E8E84-426E-40DD-AFC4-6F175D3DCCD1}">
            <a14:hiddenFill xmlns:a14="http://schemas.microsoft.com/office/drawing/2010/main">
              <a:noFill/>
            </a14:hiddenFill>
          </a:ext>
        </a:extLst>
      </xdr:spPr>
    </xdr:sp>
    <xdr:clientData/>
  </xdr:twoCellAnchor>
  <xdr:twoCellAnchor>
    <xdr:from>
      <xdr:col>1</xdr:col>
      <xdr:colOff>95250</xdr:colOff>
      <xdr:row>1</xdr:row>
      <xdr:rowOff>85725</xdr:rowOff>
    </xdr:from>
    <xdr:to>
      <xdr:col>11</xdr:col>
      <xdr:colOff>590550</xdr:colOff>
      <xdr:row>1</xdr:row>
      <xdr:rowOff>85725</xdr:rowOff>
    </xdr:to>
    <xdr:sp macro="" textlink="">
      <xdr:nvSpPr>
        <xdr:cNvPr id="22557" name="Line 2"/>
        <xdr:cNvSpPr>
          <a:spLocks noChangeShapeType="1"/>
        </xdr:cNvSpPr>
      </xdr:nvSpPr>
      <xdr:spPr bwMode="auto">
        <a:xfrm flipH="1" flipV="1">
          <a:off x="704850" y="428625"/>
          <a:ext cx="7038975" cy="0"/>
        </a:xfrm>
        <a:prstGeom prst="line">
          <a:avLst/>
        </a:prstGeom>
        <a:noFill/>
        <a:ln w="12700">
          <a:solidFill>
            <a:srgbClr val="000000"/>
          </a:solidFill>
          <a:round/>
          <a:headEnd type="none" w="sm" len="sm"/>
          <a:tailEnd type="none" w="sm" len="sm"/>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2</xdr:col>
          <xdr:colOff>552450</xdr:colOff>
          <xdr:row>15</xdr:row>
          <xdr:rowOff>47625</xdr:rowOff>
        </xdr:from>
        <xdr:to>
          <xdr:col>3</xdr:col>
          <xdr:colOff>247650</xdr:colOff>
          <xdr:row>16</xdr:row>
          <xdr:rowOff>19050</xdr:rowOff>
        </xdr:to>
        <xdr:sp macro="" textlink="">
          <xdr:nvSpPr>
            <xdr:cNvPr id="2422" name="Check Box 374" hidden="1">
              <a:extLst>
                <a:ext uri="{63B3BB69-23CF-44E3-9099-C40C66FF867C}">
                  <a14:compatExt spid="_x0000_s24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400050</xdr:colOff>
          <xdr:row>15</xdr:row>
          <xdr:rowOff>38100</xdr:rowOff>
        </xdr:from>
        <xdr:to>
          <xdr:col>5</xdr:col>
          <xdr:colOff>95250</xdr:colOff>
          <xdr:row>16</xdr:row>
          <xdr:rowOff>9525</xdr:rowOff>
        </xdr:to>
        <xdr:sp macro="" textlink="">
          <xdr:nvSpPr>
            <xdr:cNvPr id="2424" name="Check Box 376" hidden="1">
              <a:extLst>
                <a:ext uri="{63B3BB69-23CF-44E3-9099-C40C66FF867C}">
                  <a14:compatExt spid="_x0000_s24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15</xdr:row>
          <xdr:rowOff>38100</xdr:rowOff>
        </xdr:from>
        <xdr:to>
          <xdr:col>6</xdr:col>
          <xdr:colOff>409575</xdr:colOff>
          <xdr:row>16</xdr:row>
          <xdr:rowOff>9525</xdr:rowOff>
        </xdr:to>
        <xdr:sp macro="" textlink="">
          <xdr:nvSpPr>
            <xdr:cNvPr id="2425" name="Check Box 377" hidden="1">
              <a:extLst>
                <a:ext uri="{63B3BB69-23CF-44E3-9099-C40C66FF867C}">
                  <a14:compatExt spid="_x0000_s24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476250</xdr:colOff>
          <xdr:row>12</xdr:row>
          <xdr:rowOff>38100</xdr:rowOff>
        </xdr:from>
        <xdr:to>
          <xdr:col>8</xdr:col>
          <xdr:colOff>171450</xdr:colOff>
          <xdr:row>13</xdr:row>
          <xdr:rowOff>9525</xdr:rowOff>
        </xdr:to>
        <xdr:sp macro="" textlink="">
          <xdr:nvSpPr>
            <xdr:cNvPr id="2583" name="Check Box 535" hidden="1">
              <a:extLst>
                <a:ext uri="{63B3BB69-23CF-44E3-9099-C40C66FF867C}">
                  <a14:compatExt spid="_x0000_s25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333375</xdr:colOff>
          <xdr:row>12</xdr:row>
          <xdr:rowOff>47625</xdr:rowOff>
        </xdr:from>
        <xdr:to>
          <xdr:col>10</xdr:col>
          <xdr:colOff>28575</xdr:colOff>
          <xdr:row>13</xdr:row>
          <xdr:rowOff>19050</xdr:rowOff>
        </xdr:to>
        <xdr:sp macro="" textlink="">
          <xdr:nvSpPr>
            <xdr:cNvPr id="2584" name="Check Box 536" hidden="1">
              <a:extLst>
                <a:ext uri="{63B3BB69-23CF-44E3-9099-C40C66FF867C}">
                  <a14:compatExt spid="_x0000_s2584"/>
                </a:ext>
              </a:extLst>
            </xdr:cNvPr>
            <xdr:cNvSpPr/>
          </xdr:nvSpPr>
          <xdr:spPr>
            <a:xfrm>
              <a:off x="0" y="0"/>
              <a:ext cx="0" cy="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strator/Downloads/BIEU%20MAU%20D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
      <sheetName val="Bia"/>
      <sheetName val="bieu1"/>
      <sheetName val="bieu2 DH cac he"/>
      <sheetName val="bieu2 do tuoi"/>
      <sheetName val="bieu2 ĐH CQ"/>
      <sheetName val="bieu2 CĐ"/>
      <sheetName val="bieu2 TCCN va HSPT"/>
      <sheetName val="bieu2 SDH Tổng hợp"/>
      <sheetName val="bieu2 SDH"/>
      <sheetName val="bieu3"/>
      <sheetName val="bieu4a"/>
      <sheetName val="bieu4b SDH"/>
      <sheetName val="bieu5.1"/>
      <sheetName val="bieu5.2"/>
      <sheetName val="CSVC"/>
      <sheetName val="bieu7 TC"/>
    </sheetNames>
    <sheetDataSet>
      <sheetData sheetId="0">
        <row r="1">
          <cell r="K1">
            <v>51</v>
          </cell>
          <cell r="L1" t="str">
            <v>TRÌNH ĐỘ CAO ĐẲNG</v>
          </cell>
          <cell r="N1">
            <v>52</v>
          </cell>
          <cell r="O1" t="str">
            <v>TRÌNH ĐỘ ĐẠI HỌC</v>
          </cell>
          <cell r="Q1">
            <v>6014</v>
          </cell>
          <cell r="R1" t="str">
            <v>Khoa học giáo dục và đào tạo giáo viên</v>
          </cell>
          <cell r="S1">
            <v>6014</v>
          </cell>
          <cell r="U1">
            <v>6214</v>
          </cell>
          <cell r="V1" t="str">
            <v>Khoa học giáo dục và đào tạo giáo viên</v>
          </cell>
          <cell r="W1">
            <v>6214</v>
          </cell>
        </row>
        <row r="2">
          <cell r="H2" t="str">
            <v>Công Lập</v>
          </cell>
          <cell r="K2">
            <v>5114</v>
          </cell>
          <cell r="L2" t="str">
            <v>Khoa học giáo dục và đào tạo giáo viên</v>
          </cell>
          <cell r="N2">
            <v>5214</v>
          </cell>
          <cell r="O2" t="str">
            <v>Khoa học giáo dục và đào tạo giáo viên</v>
          </cell>
          <cell r="Q2">
            <v>601401</v>
          </cell>
          <cell r="R2" t="str">
            <v>Khoa học giáo dục</v>
          </cell>
          <cell r="S2">
            <v>601401</v>
          </cell>
          <cell r="U2">
            <v>621401</v>
          </cell>
          <cell r="V2" t="str">
            <v>Khoa học giáo dục</v>
          </cell>
          <cell r="W2">
            <v>621401</v>
          </cell>
        </row>
        <row r="3">
          <cell r="H3" t="str">
            <v>Dân lập</v>
          </cell>
          <cell r="K3">
            <v>511402</v>
          </cell>
          <cell r="L3" t="str">
            <v xml:space="preserve">Đào tạo giáo viên    </v>
          </cell>
          <cell r="N3">
            <v>521401</v>
          </cell>
          <cell r="O3" t="str">
            <v>Khoa học giáo dục</v>
          </cell>
          <cell r="Q3">
            <v>6021</v>
          </cell>
          <cell r="R3" t="str">
            <v>Nghệ thuật</v>
          </cell>
          <cell r="S3">
            <v>6021</v>
          </cell>
          <cell r="U3">
            <v>6221</v>
          </cell>
          <cell r="V3" t="str">
            <v>Nghệ thuật</v>
          </cell>
          <cell r="W3">
            <v>6221</v>
          </cell>
        </row>
        <row r="4">
          <cell r="H4" t="str">
            <v>Tư thục</v>
          </cell>
          <cell r="K4">
            <v>51140201</v>
          </cell>
          <cell r="L4" t="str">
            <v>Giáo dục Mầm non</v>
          </cell>
          <cell r="N4">
            <v>52140101</v>
          </cell>
          <cell r="O4" t="str">
            <v>Giáo dục học</v>
          </cell>
          <cell r="Q4" t="str">
            <v>602101</v>
          </cell>
          <cell r="R4" t="str">
            <v>Mỹ thuật</v>
          </cell>
          <cell r="S4" t="str">
            <v>602101</v>
          </cell>
          <cell r="U4">
            <v>622101</v>
          </cell>
          <cell r="V4" t="str">
            <v>Mỹ thuật</v>
          </cell>
          <cell r="W4">
            <v>622101</v>
          </cell>
        </row>
        <row r="5">
          <cell r="K5">
            <v>51140202</v>
          </cell>
          <cell r="L5" t="str">
            <v>Giáo dục Tiểu học</v>
          </cell>
          <cell r="N5">
            <v>52140114</v>
          </cell>
          <cell r="O5" t="str">
            <v>Quản lý giáo dục</v>
          </cell>
          <cell r="Q5" t="str">
            <v>602102</v>
          </cell>
          <cell r="R5" t="str">
            <v>Nghệ thuật trình diễn</v>
          </cell>
          <cell r="S5" t="str">
            <v>602102</v>
          </cell>
          <cell r="U5">
            <v>622102</v>
          </cell>
          <cell r="V5" t="str">
            <v>Nghệ thuật trình diễn</v>
          </cell>
          <cell r="W5">
            <v>622102</v>
          </cell>
        </row>
        <row r="6">
          <cell r="K6">
            <v>51140203</v>
          </cell>
          <cell r="L6" t="str">
            <v>Giáo dục Đặc biệt</v>
          </cell>
          <cell r="N6">
            <v>521402</v>
          </cell>
          <cell r="O6" t="str">
            <v>Đào tạo giáo viên</v>
          </cell>
          <cell r="Q6" t="str">
            <v>602104</v>
          </cell>
          <cell r="R6" t="str">
            <v>Mỹ thuật ứng dụng</v>
          </cell>
          <cell r="S6" t="str">
            <v>602104</v>
          </cell>
          <cell r="U6">
            <v>622104</v>
          </cell>
          <cell r="V6" t="str">
            <v>Mỹ thuật ứng dụng</v>
          </cell>
          <cell r="W6">
            <v>622104</v>
          </cell>
        </row>
        <row r="7">
          <cell r="K7">
            <v>51140204</v>
          </cell>
          <cell r="L7" t="str">
            <v>Giáo dục Công dân</v>
          </cell>
          <cell r="N7">
            <v>52140201</v>
          </cell>
          <cell r="O7" t="str">
            <v>Giáo dục Mầm non</v>
          </cell>
          <cell r="Q7">
            <v>6022</v>
          </cell>
          <cell r="R7" t="str">
            <v>Nhân văn</v>
          </cell>
          <cell r="S7">
            <v>6022</v>
          </cell>
          <cell r="U7">
            <v>6222</v>
          </cell>
          <cell r="V7" t="str">
            <v>Nhân văn</v>
          </cell>
          <cell r="W7">
            <v>6222</v>
          </cell>
        </row>
        <row r="8">
          <cell r="K8">
            <v>51140206</v>
          </cell>
          <cell r="L8" t="str">
            <v>Giáo dục Thể chất</v>
          </cell>
          <cell r="N8">
            <v>52140202</v>
          </cell>
          <cell r="O8" t="str">
            <v>Giáo dục Tiểu học</v>
          </cell>
          <cell r="Q8" t="str">
            <v>602201</v>
          </cell>
          <cell r="R8" t="str">
            <v>Ngôn ngữ và văn hoá Việt Nam</v>
          </cell>
          <cell r="S8" t="str">
            <v>602201</v>
          </cell>
          <cell r="U8">
            <v>622201</v>
          </cell>
          <cell r="V8" t="str">
            <v>Ngôn ngữ và văn hoá Việt Nam</v>
          </cell>
          <cell r="W8">
            <v>622201</v>
          </cell>
        </row>
        <row r="9">
          <cell r="K9">
            <v>51140207</v>
          </cell>
          <cell r="L9" t="str">
            <v>Huấn luyện thể thao*</v>
          </cell>
          <cell r="N9">
            <v>52140203</v>
          </cell>
          <cell r="O9" t="str">
            <v>Giáo dục Đặc biệt</v>
          </cell>
          <cell r="Q9" t="str">
            <v>602202</v>
          </cell>
          <cell r="R9" t="str">
            <v>Ngôn ngữ và văn hoá nước ngoài</v>
          </cell>
          <cell r="S9" t="str">
            <v>602202</v>
          </cell>
          <cell r="U9">
            <v>622202</v>
          </cell>
          <cell r="V9" t="str">
            <v>Ngôn ngữ và văn hoá nước ngoài</v>
          </cell>
          <cell r="W9">
            <v>622202</v>
          </cell>
        </row>
        <row r="10">
          <cell r="K10">
            <v>51140208</v>
          </cell>
          <cell r="L10" t="str">
            <v>Giáo dục Quốc phòng - An ninh</v>
          </cell>
          <cell r="N10">
            <v>52140204</v>
          </cell>
          <cell r="O10" t="str">
            <v>Giáo dục Công dân</v>
          </cell>
          <cell r="Q10" t="str">
            <v>602203</v>
          </cell>
          <cell r="R10" t="str">
            <v>Nhân văn khác</v>
          </cell>
          <cell r="S10" t="str">
            <v>602203</v>
          </cell>
          <cell r="U10">
            <v>622203</v>
          </cell>
          <cell r="V10" t="str">
            <v>Nhân văn khác</v>
          </cell>
          <cell r="W10">
            <v>622203</v>
          </cell>
        </row>
        <row r="11">
          <cell r="K11">
            <v>51140209</v>
          </cell>
          <cell r="L11" t="str">
            <v>Sư phạm Toán học</v>
          </cell>
          <cell r="N11">
            <v>52140205</v>
          </cell>
          <cell r="O11" t="str">
            <v>Giáo dục Chính trị</v>
          </cell>
          <cell r="Q11">
            <v>6031</v>
          </cell>
          <cell r="R11" t="str">
            <v>Khoa học xã hội và hành vi</v>
          </cell>
          <cell r="S11">
            <v>6031</v>
          </cell>
          <cell r="U11">
            <v>6231</v>
          </cell>
          <cell r="V11" t="str">
            <v>Khoa học xã hội và hành vi</v>
          </cell>
          <cell r="W11">
            <v>6231</v>
          </cell>
        </row>
        <row r="12">
          <cell r="K12">
            <v>51140210</v>
          </cell>
          <cell r="L12" t="str">
            <v>Sư phạm Tin học</v>
          </cell>
          <cell r="N12">
            <v>52140206</v>
          </cell>
          <cell r="O12" t="str">
            <v>Giáo dục Thể chất</v>
          </cell>
          <cell r="Q12">
            <v>603101</v>
          </cell>
          <cell r="R12" t="str">
            <v>Kinh tế học</v>
          </cell>
          <cell r="S12">
            <v>603101</v>
          </cell>
          <cell r="U12">
            <v>623101</v>
          </cell>
          <cell r="V12" t="str">
            <v>Kinh tế học</v>
          </cell>
          <cell r="W12">
            <v>623101</v>
          </cell>
        </row>
        <row r="13">
          <cell r="K13">
            <v>51140211</v>
          </cell>
          <cell r="L13" t="str">
            <v>Sư phạm Vật lý</v>
          </cell>
          <cell r="N13">
            <v>52140207</v>
          </cell>
          <cell r="O13" t="str">
            <v>Huấn luyện thể thao*</v>
          </cell>
          <cell r="Q13">
            <v>603102</v>
          </cell>
          <cell r="R13" t="str">
            <v>Khoa học chính trị</v>
          </cell>
          <cell r="S13">
            <v>603102</v>
          </cell>
          <cell r="U13">
            <v>623102</v>
          </cell>
          <cell r="V13" t="str">
            <v>Khoa học chính trị</v>
          </cell>
          <cell r="W13">
            <v>623102</v>
          </cell>
        </row>
        <row r="14">
          <cell r="K14">
            <v>51140212</v>
          </cell>
          <cell r="L14" t="str">
            <v>Sư phạm Hoá học</v>
          </cell>
          <cell r="N14">
            <v>52140208</v>
          </cell>
          <cell r="O14" t="str">
            <v>Giáo dục Quốc phòng - An ninh</v>
          </cell>
          <cell r="Q14">
            <v>603103</v>
          </cell>
          <cell r="R14" t="str">
            <v>Xã hội học và Nhân học</v>
          </cell>
          <cell r="S14">
            <v>603103</v>
          </cell>
          <cell r="U14">
            <v>623103</v>
          </cell>
          <cell r="V14" t="str">
            <v>Xã hội học và Nhân học</v>
          </cell>
          <cell r="W14">
            <v>623103</v>
          </cell>
        </row>
        <row r="15">
          <cell r="K15">
            <v>51140213</v>
          </cell>
          <cell r="L15" t="str">
            <v>Sư phạm Sinh học</v>
          </cell>
          <cell r="N15">
            <v>52140209</v>
          </cell>
          <cell r="O15" t="str">
            <v>Sư phạm Toán học</v>
          </cell>
          <cell r="Q15">
            <v>603104</v>
          </cell>
          <cell r="R15" t="str">
            <v>Tâm lý học</v>
          </cell>
          <cell r="S15">
            <v>603104</v>
          </cell>
          <cell r="U15">
            <v>623104</v>
          </cell>
          <cell r="V15" t="str">
            <v>Tâm lý học</v>
          </cell>
          <cell r="W15">
            <v>623104</v>
          </cell>
        </row>
        <row r="16">
          <cell r="K16">
            <v>51140214</v>
          </cell>
          <cell r="L16" t="str">
            <v>Sư phạm Kỹ thuật công nghiệp</v>
          </cell>
          <cell r="N16">
            <v>52140210</v>
          </cell>
          <cell r="O16" t="str">
            <v>Sư phạm Tin học</v>
          </cell>
          <cell r="Q16">
            <v>603105</v>
          </cell>
          <cell r="R16" t="str">
            <v>Địa lý học</v>
          </cell>
          <cell r="S16">
            <v>603105</v>
          </cell>
          <cell r="U16">
            <v>623105</v>
          </cell>
          <cell r="V16" t="str">
            <v>Địa lý học</v>
          </cell>
          <cell r="W16">
            <v>623105</v>
          </cell>
        </row>
        <row r="17">
          <cell r="K17">
            <v>51140215</v>
          </cell>
          <cell r="L17" t="str">
            <v xml:space="preserve">Sư phạm Kỹ thuật nông nghiệp         </v>
          </cell>
          <cell r="N17">
            <v>52140211</v>
          </cell>
          <cell r="O17" t="str">
            <v>Sư phạm Vật lý</v>
          </cell>
          <cell r="Q17" t="str">
            <v>603106</v>
          </cell>
          <cell r="R17" t="str">
            <v>Khu vực học và văn hoá học</v>
          </cell>
          <cell r="S17" t="str">
            <v>603106</v>
          </cell>
          <cell r="U17">
            <v>623106</v>
          </cell>
          <cell r="V17" t="str">
            <v>Khu vực học và văn hoá học</v>
          </cell>
          <cell r="W17">
            <v>623106</v>
          </cell>
        </row>
        <row r="18">
          <cell r="K18">
            <v>51140216</v>
          </cell>
          <cell r="L18" t="str">
            <v>Sư phạm Kinh tế gia đình</v>
          </cell>
          <cell r="N18">
            <v>52140212</v>
          </cell>
          <cell r="O18" t="str">
            <v>Sư phạm Hoá học</v>
          </cell>
          <cell r="Q18">
            <v>6032</v>
          </cell>
          <cell r="R18" t="str">
            <v>Báo chí và thông tin</v>
          </cell>
          <cell r="S18">
            <v>6032</v>
          </cell>
          <cell r="U18">
            <v>6232</v>
          </cell>
          <cell r="V18" t="str">
            <v>Báo chí và thông tin</v>
          </cell>
          <cell r="W18">
            <v>6232</v>
          </cell>
        </row>
        <row r="19">
          <cell r="K19">
            <v>51140217</v>
          </cell>
          <cell r="L19" t="str">
            <v>Sư phạm Ngữ văn</v>
          </cell>
          <cell r="N19">
            <v>52140213</v>
          </cell>
          <cell r="O19" t="str">
            <v>Sư phạm Sinh học</v>
          </cell>
          <cell r="Q19" t="str">
            <v>603201</v>
          </cell>
          <cell r="R19" t="str">
            <v>Báo chí và truyền thông</v>
          </cell>
          <cell r="S19" t="str">
            <v>603201</v>
          </cell>
          <cell r="U19">
            <v>623201</v>
          </cell>
          <cell r="V19" t="str">
            <v>Báo chí và truyền thông</v>
          </cell>
          <cell r="W19">
            <v>623201</v>
          </cell>
        </row>
        <row r="20">
          <cell r="K20">
            <v>51140218</v>
          </cell>
          <cell r="L20" t="str">
            <v>Sư phạm Lịch sử</v>
          </cell>
          <cell r="N20">
            <v>52140214</v>
          </cell>
          <cell r="O20" t="str">
            <v>Sư phạm Kỹ thuật công nghiệp</v>
          </cell>
          <cell r="Q20" t="str">
            <v>603202</v>
          </cell>
          <cell r="R20" t="str">
            <v>Thông tin - Thư viện</v>
          </cell>
          <cell r="S20" t="str">
            <v>603202</v>
          </cell>
          <cell r="U20">
            <v>623202</v>
          </cell>
          <cell r="V20" t="str">
            <v>Thông tin - Thư viện</v>
          </cell>
          <cell r="W20">
            <v>623202</v>
          </cell>
        </row>
        <row r="21">
          <cell r="K21">
            <v>51140219</v>
          </cell>
          <cell r="L21" t="str">
            <v>Sư phạm Địa lý</v>
          </cell>
          <cell r="N21">
            <v>52140215</v>
          </cell>
          <cell r="O21" t="str">
            <v>Sư phạm Kỹ thuật nông nghiệp</v>
          </cell>
          <cell r="Q21" t="str">
            <v>603203</v>
          </cell>
          <cell r="R21" t="str">
            <v>Văn thư - Lưu trữ - Bảo tàng</v>
          </cell>
          <cell r="S21" t="str">
            <v>603203</v>
          </cell>
          <cell r="U21">
            <v>623203</v>
          </cell>
          <cell r="V21" t="str">
            <v>Văn thư - Lưu trữ - Bảo tàng</v>
          </cell>
          <cell r="W21">
            <v>623203</v>
          </cell>
        </row>
        <row r="22">
          <cell r="K22">
            <v>51140220</v>
          </cell>
          <cell r="L22" t="str">
            <v>Sư phạm Công tác Đội thiếu niên Tiền phong HCM</v>
          </cell>
          <cell r="N22">
            <v>52140217</v>
          </cell>
          <cell r="O22" t="str">
            <v>Sư phạm Ngữ văn</v>
          </cell>
          <cell r="Q22" t="str">
            <v>603204</v>
          </cell>
          <cell r="R22" t="str">
            <v>Xuất bản - Phát hành</v>
          </cell>
          <cell r="S22" t="str">
            <v>603204</v>
          </cell>
          <cell r="U22">
            <v>6234</v>
          </cell>
          <cell r="V22" t="str">
            <v>Kinh doanh và quản lý</v>
          </cell>
          <cell r="W22">
            <v>6234</v>
          </cell>
        </row>
        <row r="23">
          <cell r="K23">
            <v>51140221</v>
          </cell>
          <cell r="L23" t="str">
            <v>Sư phạm Âm nhạc</v>
          </cell>
          <cell r="N23">
            <v>52140218</v>
          </cell>
          <cell r="O23" t="str">
            <v>Sư phạm Lịch sử</v>
          </cell>
          <cell r="Q23">
            <v>6034</v>
          </cell>
          <cell r="R23" t="str">
            <v>Kinh doanh và quản lý</v>
          </cell>
          <cell r="S23">
            <v>6034</v>
          </cell>
          <cell r="U23">
            <v>623401</v>
          </cell>
          <cell r="V23" t="str">
            <v>Kinh doanh</v>
          </cell>
          <cell r="W23">
            <v>623401</v>
          </cell>
        </row>
        <row r="24">
          <cell r="K24">
            <v>51140222</v>
          </cell>
          <cell r="L24" t="str">
            <v>Sư phạm Mỹ thuật</v>
          </cell>
          <cell r="N24">
            <v>52140219</v>
          </cell>
          <cell r="O24" t="str">
            <v>Sư phạm Địa lý</v>
          </cell>
          <cell r="Q24" t="str">
            <v>603401</v>
          </cell>
          <cell r="R24" t="str">
            <v>Kinh doanh</v>
          </cell>
          <cell r="S24" t="str">
            <v>603401</v>
          </cell>
          <cell r="U24">
            <v>623402</v>
          </cell>
          <cell r="V24" t="str">
            <v>Tài chính - Ngân hàng - Bảo hiểm</v>
          </cell>
          <cell r="W24">
            <v>623402</v>
          </cell>
        </row>
        <row r="25">
          <cell r="K25">
            <v>51140223</v>
          </cell>
          <cell r="L25" t="str">
            <v>Sư phạm Tiếng Bahna</v>
          </cell>
          <cell r="N25">
            <v>52140221</v>
          </cell>
          <cell r="O25" t="str">
            <v>Sư phạm Âm nhạc</v>
          </cell>
          <cell r="Q25" t="str">
            <v>603402</v>
          </cell>
          <cell r="R25" t="str">
            <v>Tài chính - Ngân hàng - Bảo hiểm</v>
          </cell>
          <cell r="S25" t="str">
            <v>603402</v>
          </cell>
          <cell r="U25">
            <v>623403</v>
          </cell>
          <cell r="V25" t="str">
            <v>Kế toán - Kiểm toán</v>
          </cell>
          <cell r="W25">
            <v>623403</v>
          </cell>
        </row>
        <row r="26">
          <cell r="K26">
            <v>51140224</v>
          </cell>
          <cell r="L26" t="str">
            <v>Sư phạm Tiếng Êđê</v>
          </cell>
          <cell r="N26">
            <v>52140222</v>
          </cell>
          <cell r="O26" t="str">
            <v>Sư phạm Mỹ thuật</v>
          </cell>
          <cell r="Q26" t="str">
            <v>603403</v>
          </cell>
          <cell r="R26" t="str">
            <v>Kế toán - Kiểm toán</v>
          </cell>
          <cell r="S26" t="str">
            <v>603403</v>
          </cell>
          <cell r="U26">
            <v>623404</v>
          </cell>
          <cell r="V26" t="str">
            <v>Quản trị - Quản lý</v>
          </cell>
          <cell r="W26">
            <v>623404</v>
          </cell>
        </row>
        <row r="27">
          <cell r="K27">
            <v>51140229</v>
          </cell>
          <cell r="L27" t="str">
            <v>Sư phạm Tiếng M'nông</v>
          </cell>
          <cell r="N27">
            <v>52140223</v>
          </cell>
          <cell r="O27" t="str">
            <v>Sư phạm Tiếng Bana</v>
          </cell>
          <cell r="Q27" t="str">
            <v>603404</v>
          </cell>
          <cell r="R27" t="str">
            <v>Quản trị - Quản lý</v>
          </cell>
          <cell r="S27" t="str">
            <v>603404</v>
          </cell>
          <cell r="U27">
            <v>6238</v>
          </cell>
          <cell r="V27" t="str">
            <v>Pháp luật</v>
          </cell>
          <cell r="W27">
            <v>6238</v>
          </cell>
        </row>
        <row r="28">
          <cell r="K28">
            <v>51140230</v>
          </cell>
          <cell r="L28" t="str">
            <v>Sư phạm Tiếng Xêđăng</v>
          </cell>
          <cell r="N28">
            <v>52140224</v>
          </cell>
          <cell r="O28" t="str">
            <v>Sư phạm Tiếng Êđê</v>
          </cell>
          <cell r="Q28">
            <v>6038</v>
          </cell>
          <cell r="R28" t="str">
            <v>Pháp luật</v>
          </cell>
          <cell r="S28">
            <v>6038</v>
          </cell>
          <cell r="U28">
            <v>623801</v>
          </cell>
          <cell r="V28" t="str">
            <v>Luật</v>
          </cell>
          <cell r="W28">
            <v>623801</v>
          </cell>
        </row>
        <row r="29">
          <cell r="K29">
            <v>51140231</v>
          </cell>
          <cell r="L29" t="str">
            <v>Sư phạm Tiếng Anh</v>
          </cell>
          <cell r="N29">
            <v>52140225</v>
          </cell>
          <cell r="O29" t="str">
            <v>Sư phạm Tiếng Jrai</v>
          </cell>
          <cell r="Q29" t="str">
            <v>603801</v>
          </cell>
          <cell r="R29" t="str">
            <v>Luật</v>
          </cell>
          <cell r="S29" t="str">
            <v>603801</v>
          </cell>
          <cell r="U29">
            <v>6242</v>
          </cell>
          <cell r="V29" t="str">
            <v>Khoa học sự sống</v>
          </cell>
          <cell r="W29">
            <v>6242</v>
          </cell>
        </row>
        <row r="30">
          <cell r="K30">
            <v>5121</v>
          </cell>
          <cell r="L30" t="str">
            <v>Nghệ thuật</v>
          </cell>
          <cell r="N30">
            <v>52140226</v>
          </cell>
          <cell r="O30" t="str">
            <v>Sư phạm Tiếng Khme</v>
          </cell>
          <cell r="Q30">
            <v>6042</v>
          </cell>
          <cell r="R30" t="str">
            <v>Khoa học sự sống</v>
          </cell>
          <cell r="S30">
            <v>6042</v>
          </cell>
          <cell r="U30">
            <v>624201</v>
          </cell>
          <cell r="V30" t="str">
            <v>Sinh học</v>
          </cell>
          <cell r="W30">
            <v>624201</v>
          </cell>
        </row>
        <row r="31">
          <cell r="K31">
            <v>512101</v>
          </cell>
          <cell r="L31" t="str">
            <v xml:space="preserve">Mỹ thuật     </v>
          </cell>
          <cell r="N31">
            <v>52140227</v>
          </cell>
          <cell r="O31" t="str">
            <v>Sư phạm Tiếng H'mong</v>
          </cell>
          <cell r="Q31" t="str">
            <v>604201</v>
          </cell>
          <cell r="R31" t="str">
            <v>Sinh học</v>
          </cell>
          <cell r="S31" t="str">
            <v>604201</v>
          </cell>
          <cell r="U31">
            <v>624202</v>
          </cell>
          <cell r="V31" t="str">
            <v>Sinh học ứng dụng</v>
          </cell>
          <cell r="W31">
            <v>624202</v>
          </cell>
        </row>
        <row r="32">
          <cell r="K32">
            <v>51210103</v>
          </cell>
          <cell r="L32" t="str">
            <v>Hội hoạ</v>
          </cell>
          <cell r="N32">
            <v>52140228</v>
          </cell>
          <cell r="O32" t="str">
            <v>Sư phạm Tiếng Chăm</v>
          </cell>
          <cell r="Q32" t="str">
            <v>604202</v>
          </cell>
          <cell r="R32" t="str">
            <v>Sinh học ứng dụng</v>
          </cell>
          <cell r="S32" t="str">
            <v>604202</v>
          </cell>
          <cell r="U32">
            <v>6244</v>
          </cell>
          <cell r="V32" t="str">
            <v>Khoa học tự nhiên</v>
          </cell>
          <cell r="W32">
            <v>6244</v>
          </cell>
        </row>
        <row r="33">
          <cell r="K33">
            <v>51210104</v>
          </cell>
          <cell r="L33" t="str">
            <v>Đồ hoạ</v>
          </cell>
          <cell r="N33">
            <v>52140229</v>
          </cell>
          <cell r="O33" t="str">
            <v>Sư phạm Tiếng M'nông</v>
          </cell>
          <cell r="Q33">
            <v>6044</v>
          </cell>
          <cell r="R33" t="str">
            <v>Khoa học tự nhiên</v>
          </cell>
          <cell r="S33">
            <v>6044</v>
          </cell>
          <cell r="U33">
            <v>624401</v>
          </cell>
          <cell r="V33" t="str">
            <v>Khoa học vật chất</v>
          </cell>
          <cell r="W33">
            <v>624401</v>
          </cell>
        </row>
        <row r="34">
          <cell r="K34">
            <v>51210105</v>
          </cell>
          <cell r="L34" t="str">
            <v>Điêu khắc</v>
          </cell>
          <cell r="N34">
            <v>52140230</v>
          </cell>
          <cell r="O34" t="str">
            <v>Sư phạm Tiếng Xêđăng</v>
          </cell>
          <cell r="Q34" t="str">
            <v>604401</v>
          </cell>
          <cell r="R34" t="str">
            <v>Khoa học vật chất</v>
          </cell>
          <cell r="S34" t="str">
            <v>604401</v>
          </cell>
          <cell r="U34">
            <v>624402</v>
          </cell>
          <cell r="V34" t="str">
            <v>Khoa học trái đất</v>
          </cell>
          <cell r="W34">
            <v>624402</v>
          </cell>
        </row>
        <row r="35">
          <cell r="K35">
            <v>51210107</v>
          </cell>
          <cell r="L35" t="str">
            <v>Gốm</v>
          </cell>
          <cell r="N35">
            <v>52140231</v>
          </cell>
          <cell r="O35" t="str">
            <v>Sư phạm Tiếng Anh</v>
          </cell>
          <cell r="Q35" t="str">
            <v>604402</v>
          </cell>
          <cell r="R35" t="str">
            <v>Khoa học trái đất</v>
          </cell>
          <cell r="S35" t="str">
            <v>604402</v>
          </cell>
          <cell r="U35">
            <v>624403</v>
          </cell>
          <cell r="V35" t="str">
            <v>Khoa học môi trường</v>
          </cell>
          <cell r="W35">
            <v>624403</v>
          </cell>
        </row>
        <row r="36">
          <cell r="K36">
            <v>512102</v>
          </cell>
          <cell r="L36" t="str">
            <v>Nghệ thuật trình diễn</v>
          </cell>
          <cell r="N36">
            <v>52140232</v>
          </cell>
          <cell r="O36" t="str">
            <v>Sư phạm Tiếng Nga</v>
          </cell>
          <cell r="Q36" t="str">
            <v>604403</v>
          </cell>
          <cell r="R36" t="str">
            <v>Khoa học môi trường</v>
          </cell>
          <cell r="S36" t="str">
            <v>604403</v>
          </cell>
          <cell r="U36">
            <v>6246</v>
          </cell>
          <cell r="V36" t="str">
            <v>Toán và thống kê</v>
          </cell>
          <cell r="W36">
            <v>6246</v>
          </cell>
        </row>
        <row r="37">
          <cell r="K37">
            <v>51210203</v>
          </cell>
          <cell r="L37" t="str">
            <v>Sáng tác âm nhạc</v>
          </cell>
          <cell r="N37">
            <v>52140233</v>
          </cell>
          <cell r="O37" t="str">
            <v>Sư phạm Tiếng Pháp</v>
          </cell>
          <cell r="Q37">
            <v>6046</v>
          </cell>
          <cell r="R37" t="str">
            <v>Toán và thống kê</v>
          </cell>
          <cell r="S37">
            <v>6046</v>
          </cell>
          <cell r="U37">
            <v>624601</v>
          </cell>
          <cell r="V37" t="str">
            <v>Toán học</v>
          </cell>
          <cell r="W37">
            <v>624601</v>
          </cell>
        </row>
        <row r="38">
          <cell r="K38">
            <v>51210204</v>
          </cell>
          <cell r="L38" t="str">
            <v>Chỉ huy âm nhạc</v>
          </cell>
          <cell r="N38">
            <v>52140234</v>
          </cell>
          <cell r="O38" t="str">
            <v>Sư phạm Tiếng Trung Quốc</v>
          </cell>
          <cell r="Q38" t="str">
            <v>604601</v>
          </cell>
          <cell r="R38" t="str">
            <v>Toán học</v>
          </cell>
          <cell r="S38" t="str">
            <v>604601</v>
          </cell>
          <cell r="U38">
            <v>624602</v>
          </cell>
          <cell r="V38" t="str">
            <v>Thống kê</v>
          </cell>
          <cell r="W38">
            <v>624602</v>
          </cell>
        </row>
        <row r="39">
          <cell r="K39">
            <v>51210205</v>
          </cell>
          <cell r="L39" t="str">
            <v>Thanh nhạc</v>
          </cell>
          <cell r="N39">
            <v>52140235</v>
          </cell>
          <cell r="O39" t="str">
            <v>Sư phạm Tiếng Đức</v>
          </cell>
          <cell r="Q39" t="str">
            <v>604602</v>
          </cell>
          <cell r="R39" t="str">
            <v>Thống kê</v>
          </cell>
          <cell r="S39" t="str">
            <v>604602</v>
          </cell>
          <cell r="U39">
            <v>6248</v>
          </cell>
          <cell r="V39" t="str">
            <v>Máy tính và công nghệ thông tin</v>
          </cell>
          <cell r="W39">
            <v>6248</v>
          </cell>
        </row>
        <row r="40">
          <cell r="K40">
            <v>51210207</v>
          </cell>
          <cell r="L40" t="str">
            <v>Biểu diễn nhạc cụ phương tây</v>
          </cell>
          <cell r="N40">
            <v>52140236</v>
          </cell>
          <cell r="O40" t="str">
            <v>Sư phạm Tiếng Nhật</v>
          </cell>
          <cell r="Q40">
            <v>6048</v>
          </cell>
          <cell r="R40" t="str">
            <v>Máy tính và công nghệ thông tin</v>
          </cell>
          <cell r="S40">
            <v>6048</v>
          </cell>
          <cell r="U40">
            <v>624801</v>
          </cell>
          <cell r="V40" t="str">
            <v>Máy tính</v>
          </cell>
          <cell r="W40">
            <v>624801</v>
          </cell>
        </row>
        <row r="41">
          <cell r="K41">
            <v>51210208</v>
          </cell>
          <cell r="L41" t="str">
            <v>Piano</v>
          </cell>
          <cell r="N41">
            <v>5221</v>
          </cell>
          <cell r="O41" t="str">
            <v>Nghệ thuật</v>
          </cell>
          <cell r="Q41" t="str">
            <v>604801</v>
          </cell>
          <cell r="R41" t="str">
            <v>Máy tính</v>
          </cell>
          <cell r="S41" t="str">
            <v>604801</v>
          </cell>
          <cell r="U41">
            <v>624802</v>
          </cell>
          <cell r="V41" t="str">
            <v>Công nghệ thông tin</v>
          </cell>
          <cell r="W41">
            <v>624802</v>
          </cell>
        </row>
        <row r="42">
          <cell r="K42">
            <v>51210209</v>
          </cell>
          <cell r="L42" t="str">
            <v>Nhạc Jazz</v>
          </cell>
          <cell r="N42">
            <v>522101</v>
          </cell>
          <cell r="O42" t="str">
            <v>Mỹ thuật</v>
          </cell>
          <cell r="Q42" t="str">
            <v>604802</v>
          </cell>
          <cell r="R42" t="str">
            <v>Công nghệ thông tin</v>
          </cell>
          <cell r="S42" t="str">
            <v>604802</v>
          </cell>
          <cell r="U42">
            <v>6252</v>
          </cell>
          <cell r="V42" t="str">
            <v>Kỹ thuật</v>
          </cell>
          <cell r="W42">
            <v>6252</v>
          </cell>
        </row>
        <row r="43">
          <cell r="K43">
            <v>51210210</v>
          </cell>
          <cell r="L43" t="str">
            <v>Biểu diễn nhạc cụ truyền thống</v>
          </cell>
          <cell r="N43">
            <v>52210101</v>
          </cell>
          <cell r="O43" t="str">
            <v>Lý luận, lịch sử và phê bình mỹ thuật</v>
          </cell>
          <cell r="Q43">
            <v>6051</v>
          </cell>
          <cell r="R43" t="str">
            <v>Công nghệ kỹ thuật</v>
          </cell>
          <cell r="S43">
            <v>6051</v>
          </cell>
          <cell r="U43">
            <v>625201</v>
          </cell>
          <cell r="V43" t="str">
            <v>Kỹ thuật cơ khí và cơ kỹ thuật</v>
          </cell>
          <cell r="W43">
            <v>625201</v>
          </cell>
        </row>
        <row r="44">
          <cell r="K44">
            <v>51210226</v>
          </cell>
          <cell r="L44" t="str">
            <v>Diễn viên sân khấu kịch hát</v>
          </cell>
          <cell r="N44">
            <v>52210103</v>
          </cell>
          <cell r="O44" t="str">
            <v>Hội hoạ</v>
          </cell>
          <cell r="Q44">
            <v>605106</v>
          </cell>
          <cell r="R44" t="str">
            <v>Quản lý công nghiệp</v>
          </cell>
          <cell r="S44">
            <v>605106</v>
          </cell>
          <cell r="U44">
            <v>625202</v>
          </cell>
          <cell r="V44" t="str">
            <v>Kỹ thuật điện, điện tử và viễn thông</v>
          </cell>
          <cell r="W44">
            <v>625202</v>
          </cell>
        </row>
        <row r="45">
          <cell r="K45">
            <v>51210227</v>
          </cell>
          <cell r="L45" t="str">
            <v>Đạo diễn sân khấu</v>
          </cell>
          <cell r="N45">
            <v>52210104</v>
          </cell>
          <cell r="O45" t="str">
            <v>Đồ hoạ</v>
          </cell>
          <cell r="Q45">
            <v>6052</v>
          </cell>
          <cell r="R45" t="str">
            <v>Kỹ thuật</v>
          </cell>
          <cell r="S45">
            <v>6052</v>
          </cell>
          <cell r="U45">
            <v>625203</v>
          </cell>
          <cell r="V45" t="str">
            <v>Kỹ thuật hoá học, vật liệu, luyện kim và môi trường</v>
          </cell>
          <cell r="W45">
            <v>625203</v>
          </cell>
        </row>
        <row r="46">
          <cell r="K46">
            <v>51210234</v>
          </cell>
          <cell r="L46" t="str">
            <v>Diễn viên kịch - điện ảnh</v>
          </cell>
          <cell r="N46">
            <v>52210105</v>
          </cell>
          <cell r="O46" t="str">
            <v>Điêu khắc</v>
          </cell>
          <cell r="Q46" t="str">
            <v>605201</v>
          </cell>
          <cell r="R46" t="str">
            <v>Kỹ thuật cơ khí và cơ kỹ thuật</v>
          </cell>
          <cell r="S46" t="str">
            <v>605201</v>
          </cell>
          <cell r="U46">
            <v>625204</v>
          </cell>
          <cell r="V46" t="str">
            <v>Vật lý kỹ thuật</v>
          </cell>
          <cell r="W46">
            <v>625204</v>
          </cell>
        </row>
        <row r="47">
          <cell r="K47">
            <v>51210236</v>
          </cell>
          <cell r="L47" t="str">
            <v>Quay phim</v>
          </cell>
          <cell r="N47">
            <v>52210107</v>
          </cell>
          <cell r="O47" t="str">
            <v>Gốm</v>
          </cell>
          <cell r="Q47" t="str">
            <v>605202</v>
          </cell>
          <cell r="R47" t="str">
            <v>Kỹ thuật điện, điện tử và viễn thông</v>
          </cell>
          <cell r="S47" t="str">
            <v>605202</v>
          </cell>
          <cell r="U47">
            <v>625205</v>
          </cell>
          <cell r="V47" t="str">
            <v>Kỹ thuật địa chất, địa vật lý và trắc địa</v>
          </cell>
          <cell r="W47">
            <v>625205</v>
          </cell>
        </row>
        <row r="48">
          <cell r="K48">
            <v>51210242</v>
          </cell>
          <cell r="L48" t="str">
            <v>Diễn viên múa</v>
          </cell>
          <cell r="N48">
            <v>522102</v>
          </cell>
          <cell r="O48" t="str">
            <v>Nghệ thuật trình diễn</v>
          </cell>
          <cell r="Q48" t="str">
            <v>605203</v>
          </cell>
          <cell r="R48" t="str">
            <v>Kỹ thuật hoá học, vật liệu, luyện kim và môi trường</v>
          </cell>
          <cell r="S48" t="str">
            <v>605203</v>
          </cell>
          <cell r="U48">
            <v>625206</v>
          </cell>
          <cell r="V48" t="str">
            <v>Kỹ thuật mỏ</v>
          </cell>
          <cell r="W48">
            <v>625206</v>
          </cell>
        </row>
        <row r="49">
          <cell r="K49">
            <v>51210243</v>
          </cell>
          <cell r="L49" t="str">
            <v>Biên đạo múa</v>
          </cell>
          <cell r="N49">
            <v>52210201</v>
          </cell>
          <cell r="O49" t="str">
            <v>Âm nhạc học</v>
          </cell>
          <cell r="Q49" t="str">
            <v>605204</v>
          </cell>
          <cell r="R49" t="str">
            <v>Vật lý kỹ thuật</v>
          </cell>
          <cell r="S49" t="str">
            <v>605204</v>
          </cell>
          <cell r="U49">
            <v>6254</v>
          </cell>
          <cell r="V49" t="str">
            <v>Sản xuất và chế biến</v>
          </cell>
          <cell r="W49">
            <v>6254</v>
          </cell>
        </row>
        <row r="50">
          <cell r="K50">
            <v>51210244</v>
          </cell>
          <cell r="L50" t="str">
            <v>Huấn luyện múa</v>
          </cell>
          <cell r="N50">
            <v>52210203</v>
          </cell>
          <cell r="O50" t="str">
            <v>Sáng tác âm nhạc</v>
          </cell>
          <cell r="Q50" t="str">
            <v>605205</v>
          </cell>
          <cell r="R50" t="str">
            <v>Kỹ thuật địa chất, địa vật lý và trắc địa</v>
          </cell>
          <cell r="S50" t="str">
            <v>605205</v>
          </cell>
          <cell r="U50">
            <v>625401</v>
          </cell>
          <cell r="V50" t="str">
            <v>Chế biến lương thực, thực phẩm và đồ uống</v>
          </cell>
          <cell r="W50">
            <v>625401</v>
          </cell>
        </row>
        <row r="51">
          <cell r="K51">
            <v>512103</v>
          </cell>
          <cell r="L51" t="str">
            <v>Nghệ thuật nghe nhìn</v>
          </cell>
          <cell r="N51">
            <v>52210204</v>
          </cell>
          <cell r="O51" t="str">
            <v>Chỉ huy âm nhạc</v>
          </cell>
          <cell r="Q51" t="str">
            <v>605206</v>
          </cell>
          <cell r="R51" t="str">
            <v>Kỹ thuật mỏ</v>
          </cell>
          <cell r="S51" t="str">
            <v>605206</v>
          </cell>
          <cell r="U51">
            <v>625402</v>
          </cell>
          <cell r="V51" t="str">
            <v>Sản xuất, chế biến sợi, vải, giày, da</v>
          </cell>
          <cell r="W51">
            <v>625402</v>
          </cell>
        </row>
        <row r="52">
          <cell r="K52">
            <v>51210301</v>
          </cell>
          <cell r="L52" t="str">
            <v>Nhiếp ảnh</v>
          </cell>
          <cell r="N52">
            <v>52210205</v>
          </cell>
          <cell r="O52" t="str">
            <v>Thanh nhạc</v>
          </cell>
          <cell r="Q52">
            <v>6054</v>
          </cell>
          <cell r="R52" t="str">
            <v>Sản xuất và chế biến</v>
          </cell>
          <cell r="S52">
            <v>6054</v>
          </cell>
          <cell r="U52">
            <v>625403</v>
          </cell>
          <cell r="V52" t="str">
            <v>Sản xuất, chế biến khác</v>
          </cell>
          <cell r="W52">
            <v>625403</v>
          </cell>
        </row>
        <row r="53">
          <cell r="K53">
            <v>51210302</v>
          </cell>
          <cell r="L53" t="str">
            <v xml:space="preserve">Công nghệ điện ảnh - truyền hình </v>
          </cell>
          <cell r="N53">
            <v>52210207</v>
          </cell>
          <cell r="O53" t="str">
            <v>Biểu diễn nhạc cụ phương tây</v>
          </cell>
          <cell r="Q53" t="str">
            <v>605401</v>
          </cell>
          <cell r="R53" t="str">
            <v>Chế biến lương thực, thực phẩm và đồ uống</v>
          </cell>
          <cell r="S53" t="str">
            <v>605401</v>
          </cell>
          <cell r="U53">
            <v>6258</v>
          </cell>
          <cell r="V53" t="str">
            <v>Kiến trúc và xây dựng</v>
          </cell>
          <cell r="W53">
            <v>6258</v>
          </cell>
        </row>
        <row r="54">
          <cell r="K54">
            <v>51210303</v>
          </cell>
          <cell r="L54" t="str">
            <v xml:space="preserve">Thiết kế âm thanh - ánh sáng                                </v>
          </cell>
          <cell r="N54">
            <v>52210208</v>
          </cell>
          <cell r="O54" t="str">
            <v>Piano</v>
          </cell>
          <cell r="Q54" t="str">
            <v>605402</v>
          </cell>
          <cell r="R54" t="str">
            <v>Sản xuất, chế biến sợi, vải, giày, da</v>
          </cell>
          <cell r="S54" t="str">
            <v>605402</v>
          </cell>
          <cell r="U54">
            <v>625801</v>
          </cell>
          <cell r="V54" t="str">
            <v>Kiến trúc và quy hoạch</v>
          </cell>
          <cell r="W54">
            <v>625801</v>
          </cell>
        </row>
        <row r="55">
          <cell r="K55">
            <v>512104</v>
          </cell>
          <cell r="L55" t="str">
            <v>Mỹ thuật ứng dụng</v>
          </cell>
          <cell r="N55">
            <v>52210209</v>
          </cell>
          <cell r="O55" t="str">
            <v>Nhạc Jazz</v>
          </cell>
          <cell r="Q55">
            <v>605403</v>
          </cell>
          <cell r="R55" t="str">
            <v>Sản xuất, chế biến khác</v>
          </cell>
          <cell r="S55">
            <v>605403</v>
          </cell>
          <cell r="U55">
            <v>625802</v>
          </cell>
          <cell r="V55" t="str">
            <v>Xây dựng</v>
          </cell>
          <cell r="W55">
            <v>625802</v>
          </cell>
        </row>
        <row r="56">
          <cell r="K56">
            <v>51210402</v>
          </cell>
          <cell r="L56" t="str">
            <v>Thiết kế công nghiệp</v>
          </cell>
          <cell r="N56">
            <v>52210210</v>
          </cell>
          <cell r="O56" t="str">
            <v>Biểu diễn nhạc cụ truyền thống</v>
          </cell>
          <cell r="Q56">
            <v>6058</v>
          </cell>
          <cell r="R56" t="str">
            <v>Kiến trúc và xây dựng</v>
          </cell>
          <cell r="S56">
            <v>6058</v>
          </cell>
          <cell r="U56">
            <v>625803</v>
          </cell>
          <cell r="V56" t="str">
            <v>Quản lý xây dựng</v>
          </cell>
          <cell r="W56">
            <v>625803</v>
          </cell>
        </row>
        <row r="57">
          <cell r="K57">
            <v>51210403</v>
          </cell>
          <cell r="L57" t="str">
            <v xml:space="preserve">Thiết kế đồ họa                                           </v>
          </cell>
          <cell r="N57">
            <v>52210221</v>
          </cell>
          <cell r="O57" t="str">
            <v>Lý luận và phê bình sân khấu</v>
          </cell>
          <cell r="Q57" t="str">
            <v>605801</v>
          </cell>
          <cell r="R57" t="str">
            <v>Kiến trúc và quy hoạch</v>
          </cell>
          <cell r="S57" t="str">
            <v>605801</v>
          </cell>
          <cell r="U57">
            <v>6262</v>
          </cell>
          <cell r="V57" t="str">
            <v>Nông, lâm nghiệp và thuỷ sản</v>
          </cell>
          <cell r="W57">
            <v>6262</v>
          </cell>
        </row>
        <row r="58">
          <cell r="K58">
            <v>51210404</v>
          </cell>
          <cell r="L58" t="str">
            <v>Thiết kế thời trang</v>
          </cell>
          <cell r="N58">
            <v>52210225</v>
          </cell>
          <cell r="O58" t="str">
            <v>Biên kịch sân khấu</v>
          </cell>
          <cell r="Q58" t="str">
            <v>605802</v>
          </cell>
          <cell r="R58" t="str">
            <v>Xây dựng</v>
          </cell>
          <cell r="S58" t="str">
            <v>605802</v>
          </cell>
          <cell r="U58">
            <v>626201</v>
          </cell>
          <cell r="V58" t="str">
            <v>Nông nghiệp</v>
          </cell>
          <cell r="W58">
            <v>626201</v>
          </cell>
        </row>
        <row r="59">
          <cell r="K59">
            <v>51210405</v>
          </cell>
          <cell r="L59" t="str">
            <v xml:space="preserve">Thiết kế nội thất                                            </v>
          </cell>
          <cell r="N59">
            <v>52210226</v>
          </cell>
          <cell r="O59" t="str">
            <v>Diễn viên sân khấu kịch hát</v>
          </cell>
          <cell r="Q59" t="str">
            <v>605803</v>
          </cell>
          <cell r="R59" t="str">
            <v>Quản lý xây dựng</v>
          </cell>
          <cell r="S59" t="str">
            <v>605803</v>
          </cell>
          <cell r="U59">
            <v>626202</v>
          </cell>
          <cell r="V59" t="str">
            <v>Lâm nghiệp</v>
          </cell>
          <cell r="W59">
            <v>626202</v>
          </cell>
        </row>
        <row r="60">
          <cell r="K60">
            <v>51210406</v>
          </cell>
          <cell r="L60" t="str">
            <v>Thiết kế mỹ thuật sân khấu - điện ảnh</v>
          </cell>
          <cell r="N60">
            <v>52210227</v>
          </cell>
          <cell r="O60" t="str">
            <v>Đạo diễn sân khấu</v>
          </cell>
          <cell r="Q60">
            <v>6062</v>
          </cell>
          <cell r="R60" t="str">
            <v>Nông, lâm nghiệp và thuỷ sản</v>
          </cell>
          <cell r="S60">
            <v>6062</v>
          </cell>
          <cell r="U60">
            <v>626203</v>
          </cell>
          <cell r="V60" t="str">
            <v>Thuỷ sản</v>
          </cell>
          <cell r="W60">
            <v>626203</v>
          </cell>
        </row>
        <row r="61">
          <cell r="K61">
            <v>5122</v>
          </cell>
          <cell r="L61" t="str">
            <v>Nhân văn</v>
          </cell>
          <cell r="N61">
            <v>52210231</v>
          </cell>
          <cell r="O61" t="str">
            <v>Lý luận và phê bình điện ảnh - truyền hình</v>
          </cell>
          <cell r="Q61" t="str">
            <v>606201</v>
          </cell>
          <cell r="R61" t="str">
            <v>Nông nghiệp</v>
          </cell>
          <cell r="S61" t="str">
            <v>606201</v>
          </cell>
          <cell r="U61">
            <v>6264</v>
          </cell>
          <cell r="V61" t="str">
            <v>Thú y</v>
          </cell>
          <cell r="W61">
            <v>6264</v>
          </cell>
        </row>
        <row r="62">
          <cell r="K62">
            <v>512201</v>
          </cell>
          <cell r="L62" t="str">
            <v>Ngôn ngữ và văn hoá Việt Nam</v>
          </cell>
          <cell r="N62">
            <v>52210233</v>
          </cell>
          <cell r="O62" t="str">
            <v>Biên kịch điện ảnh - truyền hình</v>
          </cell>
          <cell r="Q62" t="str">
            <v>606202</v>
          </cell>
          <cell r="R62" t="str">
            <v>Lâm nghiệp</v>
          </cell>
          <cell r="S62" t="str">
            <v>606202</v>
          </cell>
          <cell r="U62">
            <v>626401</v>
          </cell>
          <cell r="V62" t="str">
            <v>Thú y</v>
          </cell>
          <cell r="W62">
            <v>626401</v>
          </cell>
        </row>
        <row r="63">
          <cell r="K63">
            <v>51220101</v>
          </cell>
          <cell r="L63" t="str">
            <v>Tiếng Việt và văn hoá Việt Nam</v>
          </cell>
          <cell r="N63">
            <v>52210234</v>
          </cell>
          <cell r="O63" t="str">
            <v>Diễn viên kịch - điện ảnh</v>
          </cell>
          <cell r="Q63" t="str">
            <v>606203</v>
          </cell>
          <cell r="R63" t="str">
            <v>Thuỷ sản</v>
          </cell>
          <cell r="S63" t="str">
            <v>606203</v>
          </cell>
          <cell r="U63">
            <v>6272</v>
          </cell>
          <cell r="V63" t="str">
            <v>Sức khoẻ</v>
          </cell>
          <cell r="W63">
            <v>6272</v>
          </cell>
        </row>
        <row r="64">
          <cell r="K64">
            <v>51220112</v>
          </cell>
          <cell r="L64" t="str">
            <v>Văn hoá các dân tộc thiểu số Việt Nam</v>
          </cell>
          <cell r="N64">
            <v>52210235</v>
          </cell>
          <cell r="O64" t="str">
            <v>Đạo diễn điện ảnh - truyền hình</v>
          </cell>
          <cell r="Q64">
            <v>6064</v>
          </cell>
          <cell r="R64" t="str">
            <v>Thú y</v>
          </cell>
          <cell r="S64">
            <v>6064</v>
          </cell>
          <cell r="U64">
            <v>627201</v>
          </cell>
          <cell r="V64" t="str">
            <v>Y học</v>
          </cell>
          <cell r="W64">
            <v>627201</v>
          </cell>
        </row>
        <row r="65">
          <cell r="K65">
            <v>51220113</v>
          </cell>
          <cell r="L65" t="str">
            <v>Việt Nam học</v>
          </cell>
          <cell r="N65">
            <v>52210236</v>
          </cell>
          <cell r="O65" t="str">
            <v>Quay phim</v>
          </cell>
          <cell r="Q65" t="str">
            <v>606401</v>
          </cell>
          <cell r="R65" t="str">
            <v>Thú y</v>
          </cell>
          <cell r="S65" t="str">
            <v>606401</v>
          </cell>
          <cell r="U65">
            <v>627202</v>
          </cell>
          <cell r="V65" t="str">
            <v>Y học cổ truyền</v>
          </cell>
          <cell r="W65">
            <v>627202</v>
          </cell>
        </row>
        <row r="66">
          <cell r="K66">
            <v>512202</v>
          </cell>
          <cell r="L66" t="str">
            <v>Ngôn ngữ và văn hoá nước ngoài</v>
          </cell>
          <cell r="N66">
            <v>52210241</v>
          </cell>
          <cell r="O66" t="str">
            <v>Lý luận, phê bình múa</v>
          </cell>
          <cell r="Q66">
            <v>6072</v>
          </cell>
          <cell r="R66" t="str">
            <v>Sức khoẻ</v>
          </cell>
          <cell r="S66">
            <v>6072</v>
          </cell>
          <cell r="U66">
            <v>627203</v>
          </cell>
          <cell r="V66" t="str">
            <v>Dịch vụ y tế</v>
          </cell>
          <cell r="W66">
            <v>627203</v>
          </cell>
        </row>
        <row r="67">
          <cell r="K67">
            <v>51220201</v>
          </cell>
          <cell r="L67" t="str">
            <v xml:space="preserve">Tiếng Anh                       </v>
          </cell>
          <cell r="N67">
            <v>52210242</v>
          </cell>
          <cell r="O67" t="str">
            <v>Diễn viên múa</v>
          </cell>
          <cell r="Q67" t="str">
            <v>607201</v>
          </cell>
          <cell r="R67" t="str">
            <v>Y học</v>
          </cell>
          <cell r="S67" t="str">
            <v>607201</v>
          </cell>
          <cell r="U67">
            <v>627204</v>
          </cell>
          <cell r="V67" t="str">
            <v>Dược học</v>
          </cell>
          <cell r="W67">
            <v>627204</v>
          </cell>
        </row>
        <row r="68">
          <cell r="K68">
            <v>51220203</v>
          </cell>
          <cell r="L68" t="str">
            <v xml:space="preserve">Tiếng Pháp           </v>
          </cell>
          <cell r="N68">
            <v>52210243</v>
          </cell>
          <cell r="O68" t="str">
            <v>Biên đạo múa</v>
          </cell>
          <cell r="Q68" t="str">
            <v>607202</v>
          </cell>
          <cell r="R68" t="str">
            <v>Y học cổ truyền</v>
          </cell>
          <cell r="S68" t="str">
            <v>607202</v>
          </cell>
          <cell r="U68">
            <v>627206</v>
          </cell>
          <cell r="V68" t="str">
            <v>Răng - Hàm - Mặt</v>
          </cell>
          <cell r="W68">
            <v>627206</v>
          </cell>
        </row>
        <row r="69">
          <cell r="K69">
            <v>51220204</v>
          </cell>
          <cell r="L69" t="str">
            <v xml:space="preserve">Tiếng Trung Quốc           </v>
          </cell>
          <cell r="N69">
            <v>52210244</v>
          </cell>
          <cell r="O69" t="str">
            <v>Huấn luyện múa</v>
          </cell>
          <cell r="Q69" t="str">
            <v>607203</v>
          </cell>
          <cell r="R69" t="str">
            <v>Dịch vụ y tế</v>
          </cell>
          <cell r="S69" t="str">
            <v>607203</v>
          </cell>
          <cell r="U69">
            <v>6284</v>
          </cell>
          <cell r="V69" t="str">
            <v>Dịch vụ vận tải</v>
          </cell>
          <cell r="W69">
            <v>6284</v>
          </cell>
        </row>
        <row r="70">
          <cell r="K70">
            <v>51220209</v>
          </cell>
          <cell r="L70" t="str">
            <v xml:space="preserve">Tiếng Nhật      </v>
          </cell>
          <cell r="N70">
            <v>522103</v>
          </cell>
          <cell r="O70" t="str">
            <v>Nghệ thuật nghe nhìn</v>
          </cell>
          <cell r="Q70" t="str">
            <v>607204</v>
          </cell>
          <cell r="R70" t="str">
            <v>Dược học</v>
          </cell>
          <cell r="S70" t="str">
            <v>607204</v>
          </cell>
          <cell r="U70">
            <v>628401</v>
          </cell>
          <cell r="V70" t="str">
            <v>Khai thác vận tải</v>
          </cell>
          <cell r="W70">
            <v>628401</v>
          </cell>
        </row>
        <row r="71">
          <cell r="K71">
            <v>51220210</v>
          </cell>
          <cell r="L71" t="str">
            <v xml:space="preserve">Tiếng Hàn Quốc </v>
          </cell>
          <cell r="N71">
            <v>52210301</v>
          </cell>
          <cell r="O71" t="str">
            <v>Nhiếp ảnh</v>
          </cell>
          <cell r="Q71" t="str">
            <v>607205</v>
          </cell>
          <cell r="R71" t="str">
            <v>Điều dưỡng, hộ sinh</v>
          </cell>
          <cell r="S71" t="str">
            <v>607205</v>
          </cell>
          <cell r="U71">
            <v>6285</v>
          </cell>
          <cell r="V71" t="str">
            <v>Môi trường và bảo vệ môi trường</v>
          </cell>
          <cell r="W71">
            <v>6285</v>
          </cell>
        </row>
        <row r="72">
          <cell r="K72">
            <v>51220221</v>
          </cell>
          <cell r="L72" t="str">
            <v>Tiếng Lào</v>
          </cell>
          <cell r="N72">
            <v>52210302</v>
          </cell>
          <cell r="O72" t="str">
            <v>Công nghệ điện ảnh - truyền hình</v>
          </cell>
          <cell r="Q72" t="str">
            <v>607206</v>
          </cell>
          <cell r="R72" t="str">
            <v>Răng - Hàm - Mặt</v>
          </cell>
          <cell r="S72" t="str">
            <v>607206</v>
          </cell>
          <cell r="U72">
            <v>628501</v>
          </cell>
          <cell r="V72" t="str">
            <v>Kiểm soát và bảo vệ môi trường</v>
          </cell>
          <cell r="W72">
            <v>628501</v>
          </cell>
        </row>
        <row r="73">
          <cell r="K73">
            <v>51220222</v>
          </cell>
          <cell r="L73" t="str">
            <v>Tiếng Thái</v>
          </cell>
          <cell r="N73">
            <v>52210303</v>
          </cell>
          <cell r="O73" t="str">
            <v>Thiết kế âm thanh - ánh sáng</v>
          </cell>
          <cell r="Q73" t="str">
            <v>607207</v>
          </cell>
          <cell r="R73" t="str">
            <v>Quản lý bệnh viện</v>
          </cell>
          <cell r="S73" t="str">
            <v>607207</v>
          </cell>
          <cell r="U73">
            <v>6286</v>
          </cell>
          <cell r="V73" t="str">
            <v>An ninh - Quốc phòng</v>
          </cell>
          <cell r="W73">
            <v>6286</v>
          </cell>
        </row>
        <row r="74">
          <cell r="K74">
            <v>51220223</v>
          </cell>
          <cell r="L74" t="str">
            <v>Tiếng Khơ me</v>
          </cell>
          <cell r="N74">
            <v>522104</v>
          </cell>
          <cell r="O74" t="str">
            <v xml:space="preserve">Mỹ thuật ứng dụng </v>
          </cell>
          <cell r="Q74">
            <v>6084</v>
          </cell>
          <cell r="R74" t="str">
            <v>Dịch vụ vận tải</v>
          </cell>
          <cell r="S74">
            <v>6084</v>
          </cell>
          <cell r="U74">
            <v>628601</v>
          </cell>
          <cell r="V74" t="str">
            <v>An ninh và trật tự xã hội</v>
          </cell>
          <cell r="W74">
            <v>628601</v>
          </cell>
        </row>
        <row r="75">
          <cell r="K75">
            <v>512203</v>
          </cell>
          <cell r="L75" t="str">
            <v>Nhân văn khác</v>
          </cell>
          <cell r="N75">
            <v>52210402</v>
          </cell>
          <cell r="O75" t="str">
            <v>Thiết kế công nghiệp</v>
          </cell>
          <cell r="Q75" t="str">
            <v>608401</v>
          </cell>
          <cell r="R75" t="str">
            <v>Khai thác vận tải</v>
          </cell>
          <cell r="S75" t="str">
            <v>608401</v>
          </cell>
          <cell r="U75">
            <v>628602</v>
          </cell>
          <cell r="V75" t="str">
            <v>Quân sự</v>
          </cell>
          <cell r="W75">
            <v>628602</v>
          </cell>
        </row>
        <row r="76">
          <cell r="K76">
            <v>51220342</v>
          </cell>
          <cell r="L76" t="str">
            <v>Quản lý văn hoá</v>
          </cell>
          <cell r="N76">
            <v>52210403</v>
          </cell>
          <cell r="O76" t="str">
            <v>Thiết kế đồ họa</v>
          </cell>
          <cell r="Q76">
            <v>6085</v>
          </cell>
          <cell r="R76" t="str">
            <v>Môi trường và bảo vệ môi trường</v>
          </cell>
          <cell r="S76">
            <v>6085</v>
          </cell>
          <cell r="U76">
            <v>6290</v>
          </cell>
          <cell r="V76" t="str">
            <v>Khác</v>
          </cell>
          <cell r="W76">
            <v>6290</v>
          </cell>
        </row>
        <row r="77">
          <cell r="K77">
            <v>51220343</v>
          </cell>
          <cell r="L77" t="str">
            <v>Quản lý thể dục thể thao*</v>
          </cell>
          <cell r="N77">
            <v>52210404</v>
          </cell>
          <cell r="O77" t="str">
            <v>Thiết kế thời trang</v>
          </cell>
          <cell r="Q77" t="str">
            <v>608501</v>
          </cell>
          <cell r="R77" t="str">
            <v>Kiểm soát và bảo vệ môi trường</v>
          </cell>
          <cell r="S77" t="str">
            <v>608501</v>
          </cell>
        </row>
        <row r="78">
          <cell r="K78">
            <v>5132</v>
          </cell>
          <cell r="L78" t="str">
            <v>Báo chí và thông tin</v>
          </cell>
          <cell r="N78">
            <v>52210405</v>
          </cell>
          <cell r="O78" t="str">
            <v>Thiết kế nội thất</v>
          </cell>
          <cell r="Q78">
            <v>6086</v>
          </cell>
          <cell r="R78" t="str">
            <v>An ninh - Quốc phòng</v>
          </cell>
          <cell r="S78">
            <v>6086</v>
          </cell>
        </row>
        <row r="79">
          <cell r="K79">
            <v>513201</v>
          </cell>
          <cell r="L79" t="str">
            <v>Báo chí và truyền thông</v>
          </cell>
          <cell r="N79">
            <v>52210406</v>
          </cell>
          <cell r="O79" t="str">
            <v>Thiết kế mỹ thuật sân khấu - điện ảnh</v>
          </cell>
          <cell r="Q79" t="str">
            <v>608601</v>
          </cell>
          <cell r="R79" t="str">
            <v>An ninh và trật tự xã hội</v>
          </cell>
          <cell r="S79" t="str">
            <v>608601</v>
          </cell>
        </row>
        <row r="80">
          <cell r="K80">
            <v>51320101</v>
          </cell>
          <cell r="L80" t="str">
            <v>Báo chí</v>
          </cell>
          <cell r="N80">
            <v>5222</v>
          </cell>
          <cell r="O80" t="str">
            <v>Nhân văn</v>
          </cell>
          <cell r="Q80" t="str">
            <v>608602</v>
          </cell>
          <cell r="R80" t="str">
            <v>Quân sự</v>
          </cell>
          <cell r="S80" t="str">
            <v>608602</v>
          </cell>
        </row>
        <row r="81">
          <cell r="K81">
            <v>51320104</v>
          </cell>
          <cell r="L81" t="str">
            <v>Truyền thông đa phương tiện</v>
          </cell>
          <cell r="N81">
            <v>522201</v>
          </cell>
          <cell r="O81" t="str">
            <v>Ngôn ngữ và văn hoá Việt Nam</v>
          </cell>
          <cell r="Q81">
            <v>6090</v>
          </cell>
          <cell r="R81" t="str">
            <v>Khác</v>
          </cell>
          <cell r="S81">
            <v>6090</v>
          </cell>
        </row>
        <row r="82">
          <cell r="K82">
            <v>51340406</v>
          </cell>
          <cell r="L82" t="str">
            <v>Công nghệ truyền thông</v>
          </cell>
          <cell r="N82">
            <v>52220101</v>
          </cell>
          <cell r="O82" t="str">
            <v>Tiếng Việt và văn hoá Việt Nam</v>
          </cell>
        </row>
        <row r="83">
          <cell r="K83">
            <v>513202</v>
          </cell>
          <cell r="L83" t="str">
            <v>Thông tin -Thư viện</v>
          </cell>
          <cell r="N83">
            <v>52220104</v>
          </cell>
          <cell r="O83" t="str">
            <v>Hán Nôm</v>
          </cell>
        </row>
        <row r="84">
          <cell r="K84">
            <v>51320202</v>
          </cell>
          <cell r="L84" t="str">
            <v>Khoa học thư viện</v>
          </cell>
          <cell r="N84">
            <v>52220105</v>
          </cell>
          <cell r="O84" t="str">
            <v>Ngôn ngữ Jrai</v>
          </cell>
        </row>
        <row r="85">
          <cell r="K85">
            <v>513203</v>
          </cell>
          <cell r="L85" t="str">
            <v xml:space="preserve">Văn thư - Lưu trữ - Bảo tàng </v>
          </cell>
          <cell r="N85">
            <v>52220106</v>
          </cell>
          <cell r="O85" t="str">
            <v>Ngôn ngữ Khme</v>
          </cell>
        </row>
        <row r="86">
          <cell r="K86">
            <v>51320303</v>
          </cell>
          <cell r="L86" t="str">
            <v>Lưu trữ học</v>
          </cell>
          <cell r="N86">
            <v>52220107</v>
          </cell>
          <cell r="O86" t="str">
            <v>Ngôn ngữ H'mong</v>
          </cell>
        </row>
        <row r="87">
          <cell r="K87">
            <v>51320305</v>
          </cell>
          <cell r="L87" t="str">
            <v>Bảo tàng học</v>
          </cell>
          <cell r="N87">
            <v>52220108</v>
          </cell>
          <cell r="O87" t="str">
            <v>Ngôn ngữ Chăm</v>
          </cell>
        </row>
        <row r="88">
          <cell r="K88">
            <v>513204</v>
          </cell>
          <cell r="L88" t="str">
            <v>Xuất bản - Phát hành</v>
          </cell>
          <cell r="N88">
            <v>52220110</v>
          </cell>
          <cell r="O88" t="str">
            <v>Sáng tác văn học</v>
          </cell>
        </row>
        <row r="89">
          <cell r="K89">
            <v>51320402</v>
          </cell>
          <cell r="L89" t="str">
            <v>Kinh doanh xuất bản phẩm</v>
          </cell>
          <cell r="N89">
            <v>52220112</v>
          </cell>
          <cell r="O89" t="str">
            <v>Văn hoá các dân tộc thiểu số Việt Nam</v>
          </cell>
        </row>
        <row r="90">
          <cell r="K90">
            <v>5134</v>
          </cell>
          <cell r="L90" t="str">
            <v>Kinh doanh và quản lý</v>
          </cell>
          <cell r="N90">
            <v>52220113</v>
          </cell>
          <cell r="O90" t="str">
            <v>Việt Nam học</v>
          </cell>
        </row>
        <row r="91">
          <cell r="K91">
            <v>513401</v>
          </cell>
          <cell r="L91" t="str">
            <v>Kinh doanh</v>
          </cell>
          <cell r="N91">
            <v>522202</v>
          </cell>
          <cell r="O91" t="str">
            <v>Ngôn ngữ và văn hoá nước ngoài</v>
          </cell>
        </row>
        <row r="92">
          <cell r="K92">
            <v>51340101</v>
          </cell>
          <cell r="L92" t="str">
            <v>Quản trị kinh doanh</v>
          </cell>
          <cell r="N92">
            <v>52220201</v>
          </cell>
          <cell r="O92" t="str">
            <v>Ngôn ngữ Anh</v>
          </cell>
        </row>
        <row r="93">
          <cell r="K93">
            <v>51340103</v>
          </cell>
          <cell r="L93" t="str">
            <v>Quản trị dịch vụ du lịch và lữ hành</v>
          </cell>
          <cell r="N93">
            <v>52220202</v>
          </cell>
          <cell r="O93" t="str">
            <v>Ngôn ngữ Nga</v>
          </cell>
        </row>
        <row r="94">
          <cell r="K94">
            <v>51340107</v>
          </cell>
          <cell r="L94" t="str">
            <v>Quản trị khách sạn</v>
          </cell>
          <cell r="N94">
            <v>52220203</v>
          </cell>
          <cell r="O94" t="str">
            <v>Ngôn ngữ Pháp</v>
          </cell>
        </row>
        <row r="95">
          <cell r="K95">
            <v>51340109</v>
          </cell>
          <cell r="L95" t="str">
            <v>Quản trị nhà hàng và dịch vụ ăn uống</v>
          </cell>
          <cell r="N95">
            <v>52220204</v>
          </cell>
          <cell r="O95" t="str">
            <v>Ngôn ngữ Trung Quốc</v>
          </cell>
        </row>
        <row r="96">
          <cell r="K96">
            <v>51340115</v>
          </cell>
          <cell r="L96" t="str">
            <v>Marketing</v>
          </cell>
          <cell r="N96">
            <v>52220205</v>
          </cell>
          <cell r="O96" t="str">
            <v>Ngôn ngữ Đức</v>
          </cell>
        </row>
        <row r="97">
          <cell r="K97">
            <v>51340121</v>
          </cell>
          <cell r="L97" t="str">
            <v>Kinh doanh thương mại</v>
          </cell>
          <cell r="N97">
            <v>52220206</v>
          </cell>
          <cell r="O97" t="str">
            <v>Ngôn ngữ Tây Ban Nha</v>
          </cell>
        </row>
        <row r="98">
          <cell r="K98">
            <v>513402</v>
          </cell>
          <cell r="L98" t="str">
            <v>Tài chính – Ngân hàng – Bảo hiểm</v>
          </cell>
          <cell r="N98">
            <v>52220207</v>
          </cell>
          <cell r="O98" t="str">
            <v>Ngôn ngữ Bồ Đào Nha</v>
          </cell>
        </row>
        <row r="99">
          <cell r="K99">
            <v>51340201</v>
          </cell>
          <cell r="L99" t="str">
            <v>Tài chính – Ngân hàng</v>
          </cell>
          <cell r="N99">
            <v>52220208</v>
          </cell>
          <cell r="O99" t="str">
            <v>Ngôn ngữ Italia</v>
          </cell>
        </row>
        <row r="100">
          <cell r="K100">
            <v>51340202</v>
          </cell>
          <cell r="L100" t="str">
            <v>Bảo hiểm</v>
          </cell>
          <cell r="N100">
            <v>52220209</v>
          </cell>
          <cell r="O100" t="str">
            <v>Ngôn ngữ Nhật</v>
          </cell>
        </row>
        <row r="101">
          <cell r="K101">
            <v>513403</v>
          </cell>
          <cell r="L101" t="str">
            <v>Kế toán – Kiểm toán</v>
          </cell>
          <cell r="N101">
            <v>52220210</v>
          </cell>
          <cell r="O101" t="str">
            <v>Ngôn ngữ Hàn Quốc</v>
          </cell>
        </row>
        <row r="102">
          <cell r="K102">
            <v>51340301</v>
          </cell>
          <cell r="L102" t="str">
            <v>Kế toán</v>
          </cell>
          <cell r="N102">
            <v>52220211</v>
          </cell>
          <cell r="O102" t="str">
            <v>Ngôn ngữ Ảrập</v>
          </cell>
        </row>
        <row r="103">
          <cell r="K103">
            <v>51340302</v>
          </cell>
          <cell r="L103" t="str">
            <v>Kiểm toán</v>
          </cell>
          <cell r="N103">
            <v>52220212</v>
          </cell>
          <cell r="O103" t="str">
            <v>Quốc tế học</v>
          </cell>
        </row>
        <row r="104">
          <cell r="K104">
            <v>513404</v>
          </cell>
          <cell r="L104" t="str">
            <v>Quản trị – Quản lý</v>
          </cell>
          <cell r="N104">
            <v>52220213</v>
          </cell>
          <cell r="O104" t="str">
            <v>Đông phương học</v>
          </cell>
        </row>
        <row r="105">
          <cell r="K105">
            <v>51340404</v>
          </cell>
          <cell r="L105" t="str">
            <v>Quản trị nhân lực</v>
          </cell>
          <cell r="N105">
            <v>52220214</v>
          </cell>
          <cell r="O105" t="str">
            <v>Đông Nam Á học</v>
          </cell>
        </row>
        <row r="106">
          <cell r="K106">
            <v>51340405</v>
          </cell>
          <cell r="L106" t="str">
            <v>Hệ thống thông tin quản lý</v>
          </cell>
          <cell r="N106">
            <v>52220215</v>
          </cell>
          <cell r="O106" t="str">
            <v>Trung Quốc học</v>
          </cell>
        </row>
        <row r="107">
          <cell r="K107">
            <v>51340406</v>
          </cell>
          <cell r="L107" t="str">
            <v>Quản trị văn phòng</v>
          </cell>
          <cell r="N107">
            <v>52220216</v>
          </cell>
          <cell r="O107" t="str">
            <v>Nhật Bản học</v>
          </cell>
        </row>
        <row r="108">
          <cell r="K108">
            <v>51340407</v>
          </cell>
          <cell r="L108" t="str">
            <v xml:space="preserve">Thư ký văn phòng </v>
          </cell>
          <cell r="N108">
            <v>52220217</v>
          </cell>
          <cell r="O108" t="str">
            <v>Hàn Quốc học</v>
          </cell>
        </row>
        <row r="109">
          <cell r="K109">
            <v>5138</v>
          </cell>
          <cell r="L109" t="str">
            <v>Pháp luật</v>
          </cell>
          <cell r="N109">
            <v>52220218</v>
          </cell>
          <cell r="O109" t="str">
            <v>Khu vực Thái Bình Dương học</v>
          </cell>
        </row>
        <row r="110">
          <cell r="K110">
            <v>513802</v>
          </cell>
          <cell r="L110" t="str">
            <v>Dịch vụ pháp lý</v>
          </cell>
          <cell r="N110">
            <v>522203</v>
          </cell>
          <cell r="O110" t="str">
            <v>Nhân văn khác</v>
          </cell>
        </row>
        <row r="111">
          <cell r="K111">
            <v>51380201</v>
          </cell>
          <cell r="L111" t="str">
            <v>Dịch vụ pháp lý</v>
          </cell>
          <cell r="N111">
            <v>52220301</v>
          </cell>
          <cell r="O111" t="str">
            <v>Triết học</v>
          </cell>
        </row>
        <row r="112">
          <cell r="K112">
            <v>5142</v>
          </cell>
          <cell r="L112" t="str">
            <v>Khoa học sự sống</v>
          </cell>
          <cell r="N112">
            <v>52220310</v>
          </cell>
          <cell r="O112" t="str">
            <v>Lịch sử</v>
          </cell>
        </row>
        <row r="113">
          <cell r="K113">
            <v>514202</v>
          </cell>
          <cell r="L113" t="str">
            <v>Sinh học ứng dụng</v>
          </cell>
          <cell r="N113">
            <v>52220320</v>
          </cell>
          <cell r="O113" t="str">
            <v>Ngôn ngữ học</v>
          </cell>
        </row>
        <row r="114">
          <cell r="K114">
            <v>51420201</v>
          </cell>
          <cell r="L114" t="str">
            <v>Công nghệ sinh học</v>
          </cell>
          <cell r="N114">
            <v>52220330</v>
          </cell>
          <cell r="O114" t="str">
            <v>Văn học</v>
          </cell>
        </row>
        <row r="115">
          <cell r="K115">
            <v>51420203</v>
          </cell>
          <cell r="L115" t="str">
            <v>Sinh học ứng dụng</v>
          </cell>
          <cell r="N115">
            <v>52220340</v>
          </cell>
          <cell r="O115" t="str">
            <v>Văn hoá học</v>
          </cell>
        </row>
        <row r="116">
          <cell r="K116">
            <v>5144</v>
          </cell>
          <cell r="L116" t="str">
            <v>Khoa học tự nhiên</v>
          </cell>
          <cell r="N116">
            <v>52220342</v>
          </cell>
          <cell r="O116" t="str">
            <v>Quản lý văn hoá</v>
          </cell>
        </row>
        <row r="117">
          <cell r="K117">
            <v>514402</v>
          </cell>
          <cell r="L117" t="str">
            <v>Khoa học trái đất</v>
          </cell>
          <cell r="N117">
            <v>52220343</v>
          </cell>
          <cell r="O117" t="str">
            <v>Quản lý thể dục thể thao*</v>
          </cell>
        </row>
        <row r="118">
          <cell r="K118">
            <v>51440221</v>
          </cell>
          <cell r="L118" t="str">
            <v>Khí tượng học</v>
          </cell>
          <cell r="N118">
            <v>5231</v>
          </cell>
          <cell r="O118" t="str">
            <v>Khoa học xã hội và hành vi</v>
          </cell>
        </row>
        <row r="119">
          <cell r="K119">
            <v>51440224</v>
          </cell>
          <cell r="L119" t="str">
            <v>Thuỷ văn</v>
          </cell>
          <cell r="N119">
            <v>523101</v>
          </cell>
          <cell r="O119" t="str">
            <v>Kinh tế học</v>
          </cell>
        </row>
        <row r="120">
          <cell r="K120">
            <v>5146</v>
          </cell>
          <cell r="L120" t="str">
            <v>Toán và thống kê</v>
          </cell>
          <cell r="N120">
            <v>52310101</v>
          </cell>
          <cell r="O120" t="str">
            <v>Kinh tế</v>
          </cell>
        </row>
        <row r="121">
          <cell r="K121">
            <v>514602</v>
          </cell>
          <cell r="L121" t="str">
            <v>Thống kê</v>
          </cell>
          <cell r="N121">
            <v>52310106</v>
          </cell>
          <cell r="O121" t="str">
            <v>Kinh tế quốc tế</v>
          </cell>
        </row>
        <row r="122">
          <cell r="K122">
            <v>51460201</v>
          </cell>
          <cell r="L122" t="str">
            <v>Thống kê</v>
          </cell>
          <cell r="N122">
            <v>523102</v>
          </cell>
          <cell r="O122" t="str">
            <v>Khoa học chính trị</v>
          </cell>
        </row>
        <row r="123">
          <cell r="K123">
            <v>5148</v>
          </cell>
          <cell r="L123" t="str">
            <v>Máy tính và công nghệ thông tin</v>
          </cell>
          <cell r="N123">
            <v>52310201</v>
          </cell>
          <cell r="O123" t="str">
            <v>Chính trị học</v>
          </cell>
        </row>
        <row r="124">
          <cell r="K124">
            <v>514801</v>
          </cell>
          <cell r="L124" t="str">
            <v>Máy tính</v>
          </cell>
          <cell r="N124">
            <v>52310202</v>
          </cell>
          <cell r="O124" t="str">
            <v>Xây dựng Đảng và chính quyền nhà nước</v>
          </cell>
        </row>
        <row r="125">
          <cell r="K125">
            <v>51480101</v>
          </cell>
          <cell r="L125" t="str">
            <v>Khoa học máy tính</v>
          </cell>
          <cell r="N125">
            <v>52310205</v>
          </cell>
          <cell r="O125" t="str">
            <v>Quản lý nhà nước</v>
          </cell>
        </row>
        <row r="126">
          <cell r="K126">
            <v>51480102</v>
          </cell>
          <cell r="L126" t="str">
            <v>Truyền thông và mạng máy tính</v>
          </cell>
          <cell r="N126">
            <v>52310206</v>
          </cell>
          <cell r="O126" t="str">
            <v>Quan hệ quốc tế</v>
          </cell>
        </row>
        <row r="127">
          <cell r="K127">
            <v>51480104</v>
          </cell>
          <cell r="L127" t="str">
            <v>Hệ thống thông tin</v>
          </cell>
          <cell r="N127">
            <v>523103</v>
          </cell>
          <cell r="O127" t="str">
            <v>Xã hội học và Nhân học</v>
          </cell>
        </row>
        <row r="128">
          <cell r="K128">
            <v>514802</v>
          </cell>
          <cell r="L128" t="str">
            <v>Công nghệ thông tin</v>
          </cell>
          <cell r="N128">
            <v>52310301</v>
          </cell>
          <cell r="O128" t="str">
            <v>Xã hội học</v>
          </cell>
        </row>
        <row r="129">
          <cell r="K129">
            <v>51480201</v>
          </cell>
          <cell r="L129" t="str">
            <v>Công nghệ thông tin</v>
          </cell>
          <cell r="N129">
            <v>52310302</v>
          </cell>
          <cell r="O129" t="str">
            <v>Nhân học</v>
          </cell>
        </row>
        <row r="130">
          <cell r="K130">
            <v>51480202</v>
          </cell>
          <cell r="L130" t="str">
            <v>Tin học ứng dụng</v>
          </cell>
          <cell r="N130">
            <v>523104</v>
          </cell>
          <cell r="O130" t="str">
            <v>Tâm lý học</v>
          </cell>
        </row>
        <row r="131">
          <cell r="K131">
            <v>5151</v>
          </cell>
          <cell r="L131" t="str">
            <v>Công nghệ kỹ thuật</v>
          </cell>
          <cell r="N131">
            <v>52310401</v>
          </cell>
          <cell r="O131" t="str">
            <v>Tâm lý học</v>
          </cell>
        </row>
        <row r="132">
          <cell r="K132">
            <v>515101</v>
          </cell>
          <cell r="L132" t="str">
            <v>Công nghệ kỹ thuật kiến trúc và công trình xây dựng</v>
          </cell>
          <cell r="N132">
            <v>52310403</v>
          </cell>
          <cell r="O132" t="str">
            <v>Tâm lý học giáo dục</v>
          </cell>
        </row>
        <row r="133">
          <cell r="K133">
            <v>51510101</v>
          </cell>
          <cell r="L133" t="str">
            <v xml:space="preserve">Công nghệ kỹ thuật kiến trúc </v>
          </cell>
          <cell r="N133">
            <v>523105</v>
          </cell>
          <cell r="O133" t="str">
            <v>Địa lý học</v>
          </cell>
        </row>
        <row r="134">
          <cell r="K134">
            <v>51510102</v>
          </cell>
          <cell r="L134" t="str">
            <v>Công nghệ kỹ thuật công trình xây dựng</v>
          </cell>
          <cell r="N134">
            <v>52310501</v>
          </cell>
          <cell r="O134" t="str">
            <v>Địa lý học</v>
          </cell>
        </row>
        <row r="135">
          <cell r="K135">
            <v>51510103</v>
          </cell>
          <cell r="L135" t="str">
            <v>Công nghệ kỹ thuật xây dựng</v>
          </cell>
          <cell r="N135">
            <v>52310502</v>
          </cell>
          <cell r="O135" t="str">
            <v>Bản đồ học</v>
          </cell>
        </row>
        <row r="136">
          <cell r="K136">
            <v>51510104</v>
          </cell>
          <cell r="L136" t="str">
            <v>Công nghệ kỹ thuật giao thông</v>
          </cell>
          <cell r="N136">
            <v>5232</v>
          </cell>
          <cell r="O136" t="str">
            <v>Báo chí và thông tin</v>
          </cell>
        </row>
        <row r="137">
          <cell r="K137">
            <v>51510105</v>
          </cell>
          <cell r="L137" t="str">
            <v>Công nghệ kỹ thuật vật liệu xây dựng</v>
          </cell>
          <cell r="N137">
            <v>523201</v>
          </cell>
          <cell r="O137" t="str">
            <v>Báo chí và truyền thông</v>
          </cell>
        </row>
        <row r="138">
          <cell r="K138">
            <v>515102</v>
          </cell>
          <cell r="L138" t="str">
            <v>Công nghệ kỹ thuật cơ khí</v>
          </cell>
          <cell r="N138">
            <v>52320101</v>
          </cell>
          <cell r="O138" t="str">
            <v>Báo chí</v>
          </cell>
        </row>
        <row r="139">
          <cell r="K139">
            <v>51510201</v>
          </cell>
          <cell r="L139" t="str">
            <v>Công nghệ kỹ thuật cơ khí</v>
          </cell>
          <cell r="N139">
            <v>52320104</v>
          </cell>
          <cell r="O139" t="str">
            <v>Truyền thông đa phương tiện</v>
          </cell>
        </row>
        <row r="140">
          <cell r="K140">
            <v>51510202</v>
          </cell>
          <cell r="L140" t="str">
            <v>Công nghệ chế tạo máy</v>
          </cell>
          <cell r="N140">
            <v>52340406</v>
          </cell>
          <cell r="O140" t="str">
            <v>Công nghệ truyền thông</v>
          </cell>
        </row>
        <row r="141">
          <cell r="K141">
            <v>51510203</v>
          </cell>
          <cell r="L141" t="str">
            <v>Công nghệ kỹ thuật cơ điện tử</v>
          </cell>
          <cell r="N141">
            <v>52320407</v>
          </cell>
          <cell r="O141" t="str">
            <v>Truyền thông quốc tế</v>
          </cell>
        </row>
        <row r="142">
          <cell r="K142">
            <v>51510205</v>
          </cell>
          <cell r="L142" t="str">
            <v>Công nghệ kỹ thuật ô tô</v>
          </cell>
          <cell r="N142">
            <v>52360708</v>
          </cell>
          <cell r="O142" t="str">
            <v>Quan hệ công chúng</v>
          </cell>
        </row>
        <row r="143">
          <cell r="K143">
            <v>51510206</v>
          </cell>
          <cell r="L143" t="str">
            <v>Công nghệ kỹ thuật nhiệt</v>
          </cell>
          <cell r="N143">
            <v>523202</v>
          </cell>
          <cell r="O143" t="str">
            <v>Thông tin - Thư viện</v>
          </cell>
        </row>
        <row r="144">
          <cell r="K144">
            <v>515103</v>
          </cell>
          <cell r="L144" t="str">
            <v>Công nghệ kỹ thuật điện, điện tử và viễn thông</v>
          </cell>
          <cell r="N144">
            <v>52320201</v>
          </cell>
          <cell r="O144" t="str">
            <v>Thông tin học</v>
          </cell>
        </row>
        <row r="145">
          <cell r="K145">
            <v>51510301</v>
          </cell>
          <cell r="L145" t="str">
            <v>Công nghệ kỹ thuật điện, điện tử</v>
          </cell>
          <cell r="N145">
            <v>52320202</v>
          </cell>
          <cell r="O145" t="str">
            <v>Khoa học thư viện</v>
          </cell>
        </row>
        <row r="146">
          <cell r="K146">
            <v>51510302</v>
          </cell>
          <cell r="L146" t="str">
            <v>Công nghệ kỹ thuật điện tử, truyền thông</v>
          </cell>
          <cell r="N146">
            <v>523203</v>
          </cell>
          <cell r="O146" t="str">
            <v xml:space="preserve">Văn thư - Lưu trữ - Bảo tàng </v>
          </cell>
        </row>
        <row r="147">
          <cell r="K147">
            <v>51510303</v>
          </cell>
          <cell r="L147" t="str">
            <v>Công nghệ kỹ thuật điều khiển và tự động hóa</v>
          </cell>
          <cell r="N147">
            <v>52320303</v>
          </cell>
          <cell r="O147" t="str">
            <v>Lưu trữ học</v>
          </cell>
        </row>
        <row r="148">
          <cell r="K148">
            <v>51510304</v>
          </cell>
          <cell r="L148" t="str">
            <v>Công nghệ kỹ thuật máy tính</v>
          </cell>
          <cell r="N148">
            <v>52320305</v>
          </cell>
          <cell r="O148" t="str">
            <v>Bảo tàng học</v>
          </cell>
        </row>
        <row r="149">
          <cell r="K149">
            <v>515104</v>
          </cell>
          <cell r="L149" t="str">
            <v>Công nghệ hoá học, vật liệu, luyện kim và môi trường</v>
          </cell>
          <cell r="N149">
            <v>523204</v>
          </cell>
          <cell r="O149" t="str">
            <v>Xuất bản - Phát hành</v>
          </cell>
        </row>
        <row r="150">
          <cell r="K150">
            <v>51510401</v>
          </cell>
          <cell r="L150" t="str">
            <v>Công nghệ kỹ thuật hoá học</v>
          </cell>
          <cell r="N150">
            <v>52320401</v>
          </cell>
          <cell r="O150" t="str">
            <v>Xuất bản</v>
          </cell>
        </row>
        <row r="151">
          <cell r="K151">
            <v>51510402</v>
          </cell>
          <cell r="L151" t="str">
            <v>Công nghệ vật liệu</v>
          </cell>
          <cell r="N151">
            <v>52320402</v>
          </cell>
          <cell r="O151" t="str">
            <v>Kinh doanh xuất bản phẩm</v>
          </cell>
        </row>
        <row r="152">
          <cell r="K152">
            <v>51510405</v>
          </cell>
          <cell r="L152" t="str">
            <v>Công nghệ kỹ thuật tài nguyên nước</v>
          </cell>
          <cell r="N152">
            <v>5234</v>
          </cell>
          <cell r="O152" t="str">
            <v>Kinh doanh và quản lý</v>
          </cell>
        </row>
        <row r="153">
          <cell r="K153">
            <v>51510406</v>
          </cell>
          <cell r="L153" t="str">
            <v>Công nghệ kỹ thuật môi trường</v>
          </cell>
          <cell r="N153">
            <v>523401</v>
          </cell>
          <cell r="O153" t="str">
            <v>Kinh doanh</v>
          </cell>
        </row>
        <row r="154">
          <cell r="K154">
            <v>515105</v>
          </cell>
          <cell r="L154" t="str">
            <v>Công nghệ sản xuất</v>
          </cell>
          <cell r="N154">
            <v>52340101</v>
          </cell>
          <cell r="O154" t="str">
            <v>Quản trị kinh doanh</v>
          </cell>
        </row>
        <row r="155">
          <cell r="K155">
            <v>51510501</v>
          </cell>
          <cell r="L155" t="str">
            <v>Công nghệ in</v>
          </cell>
          <cell r="N155">
            <v>52340103</v>
          </cell>
          <cell r="O155" t="str">
            <v>Quản trị dịch vụ du lịch và lữ hành</v>
          </cell>
        </row>
        <row r="156">
          <cell r="K156">
            <v>51510505</v>
          </cell>
          <cell r="L156" t="str">
            <v>Bảo dưỡng công nghiệp</v>
          </cell>
          <cell r="N156">
            <v>52340107</v>
          </cell>
          <cell r="O156" t="str">
            <v>Quản trị khách sạn</v>
          </cell>
        </row>
        <row r="157">
          <cell r="K157">
            <v>515106</v>
          </cell>
          <cell r="L157" t="str">
            <v>Quản lý công nghiệp</v>
          </cell>
          <cell r="N157">
            <v>52340109</v>
          </cell>
          <cell r="O157" t="str">
            <v>Quản trị nhà hàng và dịch vụ ăn uống</v>
          </cell>
        </row>
        <row r="158">
          <cell r="K158">
            <v>51510601</v>
          </cell>
          <cell r="L158" t="str">
            <v>Quản lý công nghiệp</v>
          </cell>
          <cell r="N158">
            <v>52340115</v>
          </cell>
          <cell r="O158" t="str">
            <v>Marketing</v>
          </cell>
        </row>
        <row r="159">
          <cell r="K159">
            <v>515109</v>
          </cell>
          <cell r="L159" t="str">
            <v>Công nghệ kỹ thuật địa chất, địa vật lý và trắc địa</v>
          </cell>
          <cell r="N159">
            <v>52340116</v>
          </cell>
          <cell r="O159" t="str">
            <v>Bất động sản</v>
          </cell>
        </row>
        <row r="160">
          <cell r="K160">
            <v>51515901</v>
          </cell>
          <cell r="L160" t="str">
            <v>Công nghệ kỹ thuật địa chất</v>
          </cell>
          <cell r="N160">
            <v>52340120</v>
          </cell>
          <cell r="O160" t="str">
            <v xml:space="preserve">Kinh doanh quốc tế </v>
          </cell>
        </row>
        <row r="161">
          <cell r="K161">
            <v>51515902</v>
          </cell>
          <cell r="L161" t="str">
            <v>Công nghệ kỹ thuật trắc địa</v>
          </cell>
          <cell r="N161">
            <v>52340121</v>
          </cell>
          <cell r="O161" t="str">
            <v>Kinh doanh thương mại</v>
          </cell>
        </row>
        <row r="162">
          <cell r="K162">
            <v>515110</v>
          </cell>
          <cell r="L162" t="str">
            <v>Công nghệ kỹ thuật mỏ</v>
          </cell>
          <cell r="N162">
            <v>523402</v>
          </cell>
          <cell r="O162" t="str">
            <v>Tài chính – Ngân hàng – Bảo hiểm</v>
          </cell>
        </row>
        <row r="163">
          <cell r="K163">
            <v>51511001</v>
          </cell>
          <cell r="L163" t="str">
            <v>Công nghệ kỹ thuật mỏ</v>
          </cell>
          <cell r="N163">
            <v>52340201</v>
          </cell>
          <cell r="O163" t="str">
            <v>Tài chính – Ngân hàng</v>
          </cell>
        </row>
        <row r="164">
          <cell r="K164">
            <v>51511002</v>
          </cell>
          <cell r="L164" t="str">
            <v>Công nghệ tuyển khoáng</v>
          </cell>
          <cell r="N164">
            <v>52340202</v>
          </cell>
          <cell r="O164" t="str">
            <v>Bảo hiểm</v>
          </cell>
        </row>
        <row r="165">
          <cell r="K165">
            <v>5154</v>
          </cell>
          <cell r="L165" t="str">
            <v>Sản xuất và chế biến</v>
          </cell>
          <cell r="N165">
            <v>523403</v>
          </cell>
          <cell r="O165" t="str">
            <v>Kế toán – Kiểm toán</v>
          </cell>
        </row>
        <row r="166">
          <cell r="K166">
            <v>515401</v>
          </cell>
          <cell r="L166" t="str">
            <v>Chế biến lương thực, thực phẩm và đồ uống</v>
          </cell>
          <cell r="N166">
            <v>52340301</v>
          </cell>
          <cell r="O166" t="str">
            <v>Kế toán</v>
          </cell>
        </row>
        <row r="167">
          <cell r="K167">
            <v>51540102</v>
          </cell>
          <cell r="L167" t="str">
            <v>Công nghệ thực phẩm</v>
          </cell>
          <cell r="N167">
            <v>52340302</v>
          </cell>
          <cell r="O167" t="str">
            <v>Kiểm toán</v>
          </cell>
        </row>
        <row r="168">
          <cell r="K168">
            <v>51540104</v>
          </cell>
          <cell r="L168" t="str">
            <v>Công nghệ sau thu hoạch</v>
          </cell>
          <cell r="N168">
            <v>523404</v>
          </cell>
          <cell r="O168" t="str">
            <v>Quản trị – Quản lý</v>
          </cell>
        </row>
        <row r="169">
          <cell r="K169">
            <v>51540105</v>
          </cell>
          <cell r="L169" t="str">
            <v>Công nghệ chế biến thuỷ sản</v>
          </cell>
          <cell r="N169">
            <v>52340401</v>
          </cell>
          <cell r="O169" t="str">
            <v>Khoa học quản lý</v>
          </cell>
        </row>
        <row r="170">
          <cell r="K170">
            <v>515402</v>
          </cell>
          <cell r="L170" t="str">
            <v>Sản xuất, chế biến sợi, vải, giày, da</v>
          </cell>
          <cell r="N170">
            <v>52340404</v>
          </cell>
          <cell r="O170" t="str">
            <v>Quản trị nhân lực</v>
          </cell>
        </row>
        <row r="171">
          <cell r="K171">
            <v>51540202</v>
          </cell>
          <cell r="L171" t="str">
            <v>Công nghệ sợi, dệt</v>
          </cell>
          <cell r="N171">
            <v>52340405</v>
          </cell>
          <cell r="O171" t="str">
            <v xml:space="preserve">Hệ thống thông tin quản lý </v>
          </cell>
        </row>
        <row r="172">
          <cell r="K172">
            <v>51540204</v>
          </cell>
          <cell r="L172" t="str">
            <v>Công nghệ may</v>
          </cell>
          <cell r="N172">
            <v>52340406</v>
          </cell>
          <cell r="O172" t="str">
            <v>Quản trị văn phòng</v>
          </cell>
        </row>
        <row r="173">
          <cell r="K173">
            <v>51540206</v>
          </cell>
          <cell r="L173" t="str">
            <v>Công nghệ da giày</v>
          </cell>
          <cell r="N173">
            <v>5238</v>
          </cell>
          <cell r="O173" t="str">
            <v>Pháp luật</v>
          </cell>
        </row>
        <row r="174">
          <cell r="K174">
            <v>515403</v>
          </cell>
          <cell r="L174" t="str">
            <v>Sản xuất, chế biến khác</v>
          </cell>
          <cell r="N174">
            <v>523801</v>
          </cell>
          <cell r="O174" t="str">
            <v>Luật</v>
          </cell>
        </row>
        <row r="175">
          <cell r="K175">
            <v>51540301</v>
          </cell>
          <cell r="L175" t="str">
            <v>Công nghệ chế biến lâm sản</v>
          </cell>
          <cell r="N175">
            <v>52380101</v>
          </cell>
          <cell r="O175" t="str">
            <v>Luật</v>
          </cell>
        </row>
        <row r="176">
          <cell r="K176">
            <v>51540302</v>
          </cell>
          <cell r="L176" t="str">
            <v>Công nghệ giấy và bột giấy</v>
          </cell>
          <cell r="N176">
            <v>52380107</v>
          </cell>
          <cell r="O176" t="str">
            <v>Luật kinh tế</v>
          </cell>
        </row>
        <row r="177">
          <cell r="K177">
            <v>5158</v>
          </cell>
          <cell r="L177" t="str">
            <v>Kiến trúc và xây dựng</v>
          </cell>
          <cell r="N177">
            <v>52380108</v>
          </cell>
          <cell r="O177" t="str">
            <v>Luật quốc tế</v>
          </cell>
        </row>
        <row r="178">
          <cell r="K178">
            <v>515803</v>
          </cell>
          <cell r="L178" t="str">
            <v>Quản lý xây dựng</v>
          </cell>
          <cell r="N178">
            <v>5242</v>
          </cell>
          <cell r="O178" t="str">
            <v>Khoa học sự sống</v>
          </cell>
        </row>
        <row r="179">
          <cell r="K179">
            <v>51580302</v>
          </cell>
          <cell r="L179" t="str">
            <v>Quản lý xây dựng</v>
          </cell>
          <cell r="N179">
            <v>524201</v>
          </cell>
          <cell r="O179" t="str">
            <v>Sinh học</v>
          </cell>
        </row>
        <row r="180">
          <cell r="K180">
            <v>5162</v>
          </cell>
          <cell r="L180" t="str">
            <v>Nông, lâm nghiệp và thuỷ sản</v>
          </cell>
          <cell r="N180">
            <v>52420101</v>
          </cell>
          <cell r="O180" t="str">
            <v>Sinh học</v>
          </cell>
        </row>
        <row r="181">
          <cell r="K181">
            <v>516201</v>
          </cell>
          <cell r="L181" t="str">
            <v>Nông nghiệp</v>
          </cell>
          <cell r="N181">
            <v>524202</v>
          </cell>
          <cell r="O181" t="str">
            <v>Sinh học ứng dụng</v>
          </cell>
        </row>
        <row r="182">
          <cell r="K182">
            <v>51620102</v>
          </cell>
          <cell r="L182" t="str">
            <v>Khuyến nông</v>
          </cell>
          <cell r="N182">
            <v>52420201</v>
          </cell>
          <cell r="O182" t="str">
            <v>Công nghệ sinh học</v>
          </cell>
        </row>
        <row r="183">
          <cell r="K183">
            <v>51620105</v>
          </cell>
          <cell r="L183" t="str">
            <v>Chăn nuôi</v>
          </cell>
          <cell r="N183">
            <v>52420202</v>
          </cell>
          <cell r="O183" t="str">
            <v>Kỹ thuật sinh học*</v>
          </cell>
        </row>
        <row r="184">
          <cell r="K184">
            <v>51620110</v>
          </cell>
          <cell r="L184" t="str">
            <v xml:space="preserve">Khoa học cây trồng </v>
          </cell>
          <cell r="N184">
            <v>52420203</v>
          </cell>
          <cell r="O184" t="str">
            <v>Sinh học ứng dụng</v>
          </cell>
        </row>
        <row r="185">
          <cell r="K185">
            <v>51620112</v>
          </cell>
          <cell r="L185" t="str">
            <v>Bảo vệ thực vật</v>
          </cell>
          <cell r="N185">
            <v>5244</v>
          </cell>
          <cell r="O185" t="str">
            <v>Khoa học tự nhiên</v>
          </cell>
        </row>
        <row r="186">
          <cell r="K186">
            <v>51620114</v>
          </cell>
          <cell r="L186" t="str">
            <v>Kinh doanh nông nghiệp</v>
          </cell>
          <cell r="N186">
            <v>524401</v>
          </cell>
          <cell r="O186" t="str">
            <v>Khoa học vật chất</v>
          </cell>
        </row>
        <row r="187">
          <cell r="K187">
            <v>51620116</v>
          </cell>
          <cell r="L187" t="str">
            <v>Phát triển nông thôn</v>
          </cell>
          <cell r="N187">
            <v>52440101</v>
          </cell>
          <cell r="O187" t="str">
            <v>Thiên văn học</v>
          </cell>
        </row>
        <row r="188">
          <cell r="K188">
            <v>516202</v>
          </cell>
          <cell r="L188" t="str">
            <v>Lâm nghiệp</v>
          </cell>
          <cell r="N188">
            <v>52440102</v>
          </cell>
          <cell r="O188" t="str">
            <v>Vật lý học</v>
          </cell>
        </row>
        <row r="189">
          <cell r="K189">
            <v>51620201</v>
          </cell>
          <cell r="L189" t="str">
            <v>Lâm nghiệp</v>
          </cell>
          <cell r="N189">
            <v>52440103</v>
          </cell>
          <cell r="O189" t="str">
            <v>Vật lý hạt nhân</v>
          </cell>
        </row>
        <row r="190">
          <cell r="K190">
            <v>51620205</v>
          </cell>
          <cell r="L190" t="str">
            <v>Lâm sinh</v>
          </cell>
          <cell r="N190">
            <v>52440112</v>
          </cell>
          <cell r="O190" t="str">
            <v>Hoá học</v>
          </cell>
        </row>
        <row r="191">
          <cell r="K191">
            <v>51620211</v>
          </cell>
          <cell r="L191" t="str">
            <v>Quản lý tài nguyên rừng</v>
          </cell>
          <cell r="N191">
            <v>52430122</v>
          </cell>
          <cell r="O191" t="str">
            <v>Khoa học vật liệu</v>
          </cell>
        </row>
        <row r="192">
          <cell r="K192">
            <v>516203</v>
          </cell>
          <cell r="L192" t="str">
            <v>Thuỷ sản</v>
          </cell>
          <cell r="N192">
            <v>524402</v>
          </cell>
          <cell r="O192" t="str">
            <v>Khoa học trái đất</v>
          </cell>
        </row>
        <row r="193">
          <cell r="K193">
            <v>51620301</v>
          </cell>
          <cell r="L193" t="str">
            <v>Nuôi trồng thuỷ sản</v>
          </cell>
          <cell r="N193">
            <v>52440201</v>
          </cell>
          <cell r="O193" t="str">
            <v>Địa chất học</v>
          </cell>
        </row>
        <row r="194">
          <cell r="K194">
            <v>5164</v>
          </cell>
          <cell r="L194" t="str">
            <v>Thú y</v>
          </cell>
          <cell r="N194">
            <v>52440217</v>
          </cell>
          <cell r="O194" t="str">
            <v>Địa lý tự nhiên</v>
          </cell>
        </row>
        <row r="195">
          <cell r="K195">
            <v>516402</v>
          </cell>
          <cell r="L195" t="str">
            <v>Dịch vụ thú y</v>
          </cell>
          <cell r="N195">
            <v>52440221</v>
          </cell>
          <cell r="O195" t="str">
            <v>Khí tượng học</v>
          </cell>
        </row>
        <row r="196">
          <cell r="K196">
            <v>51640201</v>
          </cell>
          <cell r="L196" t="str">
            <v>Dịch vụ thú y</v>
          </cell>
          <cell r="N196">
            <v>52440224</v>
          </cell>
          <cell r="O196" t="str">
            <v xml:space="preserve">Thuỷ văn </v>
          </cell>
        </row>
        <row r="197">
          <cell r="K197">
            <v>5172</v>
          </cell>
          <cell r="L197" t="str">
            <v>Sức khoẻ</v>
          </cell>
          <cell r="N197">
            <v>52440228</v>
          </cell>
          <cell r="O197" t="str">
            <v>Hải dương học</v>
          </cell>
        </row>
        <row r="198">
          <cell r="K198">
            <v>51720201</v>
          </cell>
          <cell r="L198" t="str">
            <v>Y học cổ truyền</v>
          </cell>
          <cell r="N198">
            <v>524403</v>
          </cell>
          <cell r="O198" t="str">
            <v>Khoa học môi trường</v>
          </cell>
        </row>
        <row r="199">
          <cell r="K199">
            <v>517203</v>
          </cell>
          <cell r="L199" t="str">
            <v>Dịch vụ y tế</v>
          </cell>
          <cell r="N199">
            <v>52440301</v>
          </cell>
          <cell r="O199" t="str">
            <v>Khoa học môi trường</v>
          </cell>
        </row>
        <row r="200">
          <cell r="K200">
            <v>51720305</v>
          </cell>
          <cell r="L200" t="str">
            <v>Y sinh học thể dục thể thao</v>
          </cell>
          <cell r="N200">
            <v>52440306</v>
          </cell>
          <cell r="O200" t="str">
            <v>Khoa học đất</v>
          </cell>
        </row>
        <row r="201">
          <cell r="K201">
            <v>51720330</v>
          </cell>
          <cell r="L201" t="str">
            <v>Kỹ thuật hình ảnh y học</v>
          </cell>
          <cell r="N201">
            <v>5246</v>
          </cell>
          <cell r="O201" t="str">
            <v>Toán và thống kê</v>
          </cell>
        </row>
        <row r="202">
          <cell r="K202">
            <v>51720332</v>
          </cell>
          <cell r="L202" t="str">
            <v>Xét nghiệm y học</v>
          </cell>
          <cell r="N202">
            <v>524601</v>
          </cell>
          <cell r="O202" t="str">
            <v>Toán học</v>
          </cell>
        </row>
        <row r="203">
          <cell r="K203">
            <v>517205</v>
          </cell>
          <cell r="L203" t="str">
            <v>Điều dưỡng, hộ sinh</v>
          </cell>
          <cell r="N203">
            <v>52460101</v>
          </cell>
          <cell r="O203" t="str">
            <v>Toán học</v>
          </cell>
        </row>
        <row r="204">
          <cell r="K204">
            <v>51720501</v>
          </cell>
          <cell r="L204" t="str">
            <v>Điều dưỡng</v>
          </cell>
          <cell r="N204">
            <v>52460112</v>
          </cell>
          <cell r="O204" t="str">
            <v>Toán ứng dụng</v>
          </cell>
        </row>
        <row r="205">
          <cell r="K205">
            <v>51720502</v>
          </cell>
          <cell r="L205" t="str">
            <v>Hộ sinh</v>
          </cell>
          <cell r="N205">
            <v>52460115</v>
          </cell>
          <cell r="O205" t="str">
            <v>Toán cơ</v>
          </cell>
        </row>
        <row r="206">
          <cell r="K206">
            <v>51720503</v>
          </cell>
          <cell r="L206" t="str">
            <v>Phục hồi chức năng</v>
          </cell>
          <cell r="N206">
            <v>524602</v>
          </cell>
          <cell r="O206" t="str">
            <v>Thống kê</v>
          </cell>
        </row>
        <row r="207">
          <cell r="K207">
            <v>517206</v>
          </cell>
          <cell r="L207" t="str">
            <v>Răng - Hàm - Mặt</v>
          </cell>
          <cell r="N207">
            <v>52460201</v>
          </cell>
          <cell r="O207" t="str">
            <v>Thống kê</v>
          </cell>
        </row>
        <row r="208">
          <cell r="K208">
            <v>51720602</v>
          </cell>
          <cell r="L208" t="str">
            <v>Kỹ thuật phục hình răng</v>
          </cell>
          <cell r="N208">
            <v>5248</v>
          </cell>
          <cell r="O208" t="str">
            <v>Máy tính và công nghệ thông tin</v>
          </cell>
        </row>
        <row r="209">
          <cell r="K209">
            <v>5176</v>
          </cell>
          <cell r="L209" t="str">
            <v>Dịch vụ xã hội</v>
          </cell>
          <cell r="N209">
            <v>524801</v>
          </cell>
          <cell r="O209" t="str">
            <v>Máy tính</v>
          </cell>
        </row>
        <row r="210">
          <cell r="K210">
            <v>517601</v>
          </cell>
          <cell r="L210" t="str">
            <v>Công tác xã hội</v>
          </cell>
          <cell r="N210">
            <v>52480101</v>
          </cell>
          <cell r="O210" t="str">
            <v>Khoa học máy tính</v>
          </cell>
        </row>
        <row r="211">
          <cell r="K211">
            <v>51760101</v>
          </cell>
          <cell r="L211" t="str">
            <v>Công tác xã hội</v>
          </cell>
          <cell r="N211">
            <v>52480102</v>
          </cell>
          <cell r="O211" t="str">
            <v>Truyền thông và mạng máy tính</v>
          </cell>
        </row>
        <row r="212">
          <cell r="K212">
            <v>51760102</v>
          </cell>
          <cell r="L212" t="str">
            <v>Công tác thanh thiếu niên</v>
          </cell>
          <cell r="N212">
            <v>52480103</v>
          </cell>
          <cell r="O212" t="str">
            <v>Kỹ thuật phần mềm</v>
          </cell>
        </row>
        <row r="213">
          <cell r="K213">
            <v>5181</v>
          </cell>
          <cell r="L213" t="str">
            <v>Khách sạn, du lịch, thể thao và dịch vụ cá nhân</v>
          </cell>
          <cell r="N213">
            <v>52480104</v>
          </cell>
          <cell r="O213" t="str">
            <v>Hệ thống thông tin</v>
          </cell>
        </row>
        <row r="214">
          <cell r="K214">
            <v>518105</v>
          </cell>
          <cell r="L214" t="str">
            <v>Kinh tế gia đình</v>
          </cell>
          <cell r="N214">
            <v>524802</v>
          </cell>
          <cell r="O214" t="str">
            <v>Công nghệ thông tin</v>
          </cell>
        </row>
        <row r="215">
          <cell r="K215">
            <v>51810501</v>
          </cell>
          <cell r="L215" t="str">
            <v>Kinh tế gia đình</v>
          </cell>
          <cell r="N215">
            <v>52480201</v>
          </cell>
          <cell r="O215" t="str">
            <v>Công nghệ thông tin</v>
          </cell>
        </row>
        <row r="216">
          <cell r="K216">
            <v>5184</v>
          </cell>
          <cell r="L216" t="str">
            <v>Dịch vụ vận tải</v>
          </cell>
          <cell r="N216">
            <v>5251</v>
          </cell>
          <cell r="O216" t="str">
            <v>Công nghệ kỹ thuật</v>
          </cell>
        </row>
        <row r="217">
          <cell r="K217">
            <v>518401</v>
          </cell>
          <cell r="L217" t="str">
            <v>Khai thác vận tải</v>
          </cell>
          <cell r="N217">
            <v>525101</v>
          </cell>
          <cell r="O217" t="str">
            <v>Công nghệ kỹ thuật kiến trúc và công trình xây dựng</v>
          </cell>
        </row>
        <row r="218">
          <cell r="K218">
            <v>51840101</v>
          </cell>
          <cell r="L218" t="str">
            <v>Khai thác vận tải</v>
          </cell>
          <cell r="N218">
            <v>52510102</v>
          </cell>
          <cell r="O218" t="str">
            <v>Công nghệ kỹ thuật công trình xây dựng</v>
          </cell>
        </row>
        <row r="219">
          <cell r="K219">
            <v>51840107</v>
          </cell>
          <cell r="L219" t="str">
            <v>Điều khiển tàu biển</v>
          </cell>
          <cell r="N219">
            <v>52510103</v>
          </cell>
          <cell r="O219" t="str">
            <v xml:space="preserve">Công nghệ kỹ thuật xây dựng </v>
          </cell>
        </row>
        <row r="220">
          <cell r="K220">
            <v>51840108</v>
          </cell>
          <cell r="L220" t="str">
            <v>Vận hành khai thác máy tàu</v>
          </cell>
          <cell r="N220">
            <v>52510104</v>
          </cell>
          <cell r="O220" t="str">
            <v>Công nghệ kỹ thuật giao thông</v>
          </cell>
        </row>
        <row r="221">
          <cell r="K221">
            <v>5185</v>
          </cell>
          <cell r="L221" t="str">
            <v>Môi trường và bảo vệ môi trường</v>
          </cell>
          <cell r="N221">
            <v>52510105</v>
          </cell>
          <cell r="O221" t="str">
            <v>Công nghệ kỹ thuật vật liệu xây dựng</v>
          </cell>
        </row>
        <row r="222">
          <cell r="K222">
            <v>518501</v>
          </cell>
          <cell r="L222" t="str">
            <v>Kiểm soát và bảo vệ môi trường</v>
          </cell>
          <cell r="N222">
            <v>525102</v>
          </cell>
          <cell r="O222" t="str">
            <v>Công nghệ kỹ thuật cơ khí</v>
          </cell>
        </row>
        <row r="223">
          <cell r="K223">
            <v>51850103</v>
          </cell>
          <cell r="L223" t="str">
            <v xml:space="preserve">Quản lý đất đai </v>
          </cell>
          <cell r="N223">
            <v>52510201</v>
          </cell>
          <cell r="O223" t="str">
            <v>Công nghệ kỹ thuật cơ khí</v>
          </cell>
        </row>
        <row r="224">
          <cell r="K224">
            <v>5186</v>
          </cell>
          <cell r="L224" t="str">
            <v>An ninh, quốc phòng</v>
          </cell>
          <cell r="N224">
            <v>52510202</v>
          </cell>
          <cell r="O224" t="str">
            <v>Công nghệ chế tạo máy</v>
          </cell>
        </row>
        <row r="225">
          <cell r="K225">
            <v>518601</v>
          </cell>
          <cell r="L225" t="str">
            <v>An ninh và trật tự xã hội</v>
          </cell>
          <cell r="N225">
            <v>52510203</v>
          </cell>
          <cell r="O225" t="str">
            <v>Công nghệ kỹ thuật cơ điện tử</v>
          </cell>
        </row>
        <row r="226">
          <cell r="K226">
            <v>51860113</v>
          </cell>
          <cell r="L226" t="str">
            <v>Phòng cháy chữa cháy và cứu hộ cứu nạn</v>
          </cell>
          <cell r="N226">
            <v>52510205</v>
          </cell>
          <cell r="O226" t="str">
            <v>Công nghệ kỹ thuật ô tô</v>
          </cell>
        </row>
        <row r="227">
          <cell r="K227">
            <v>518602</v>
          </cell>
          <cell r="L227" t="str">
            <v>Quân sự</v>
          </cell>
          <cell r="N227">
            <v>52510206</v>
          </cell>
          <cell r="O227" t="str">
            <v>Công nghệ kỹ thuật nhiệt</v>
          </cell>
        </row>
        <row r="228">
          <cell r="K228">
            <v>51860206</v>
          </cell>
          <cell r="L228" t="str">
            <v xml:space="preserve"> Biên phòng </v>
          </cell>
          <cell r="N228">
            <v>52510207</v>
          </cell>
          <cell r="O228" t="str">
            <v>Công nghệ kỹ thuật hạt nhân</v>
          </cell>
        </row>
        <row r="229">
          <cell r="K229">
            <v>51860207</v>
          </cell>
          <cell r="L229" t="str">
            <v>Chỉ huy tham mưu Đặc công</v>
          </cell>
          <cell r="N229">
            <v>52510210</v>
          </cell>
          <cell r="O229" t="str">
            <v xml:space="preserve">Công thôn                       </v>
          </cell>
        </row>
        <row r="230">
          <cell r="K230">
            <v>51860210</v>
          </cell>
          <cell r="L230" t="str">
            <v>Chỉ huy tham mưu Lục quân</v>
          </cell>
          <cell r="N230">
            <v>525103</v>
          </cell>
          <cell r="O230" t="str">
            <v>Công nghệ kỹ thuật điện, điện tử và viễn thông</v>
          </cell>
        </row>
        <row r="231">
          <cell r="N231">
            <v>52510301</v>
          </cell>
          <cell r="O231" t="str">
            <v>Công nghệ kỹ thuật điện, điện tử</v>
          </cell>
        </row>
        <row r="232">
          <cell r="N232">
            <v>52510302</v>
          </cell>
          <cell r="O232" t="str">
            <v>Công nghệ kỹ thuật điện tử, truyền thông</v>
          </cell>
        </row>
        <row r="233">
          <cell r="N233">
            <v>52510303</v>
          </cell>
          <cell r="O233" t="str">
            <v>Công nghệ kỹ thuật điều khiển và tự động hóa</v>
          </cell>
        </row>
        <row r="234">
          <cell r="N234">
            <v>52510304</v>
          </cell>
          <cell r="O234" t="str">
            <v>Công nghệ kỹ thuật máy tính</v>
          </cell>
        </row>
        <row r="235">
          <cell r="N235">
            <v>525104</v>
          </cell>
          <cell r="O235" t="str">
            <v>Công nghệ hoá học, vật liệu, luyện kim và môi trường</v>
          </cell>
        </row>
        <row r="236">
          <cell r="N236">
            <v>52510401</v>
          </cell>
          <cell r="O236" t="str">
            <v>Công nghệ kỹ thuật hoá học</v>
          </cell>
        </row>
        <row r="237">
          <cell r="N237">
            <v>52510402</v>
          </cell>
          <cell r="O237" t="str">
            <v>Công nghệ vật liệu</v>
          </cell>
        </row>
        <row r="238">
          <cell r="N238">
            <v>52510406</v>
          </cell>
          <cell r="O238" t="str">
            <v>Công nghệ kỹ thuật môi trường</v>
          </cell>
        </row>
        <row r="239">
          <cell r="N239">
            <v>525106</v>
          </cell>
          <cell r="O239" t="str">
            <v>Quản lý công nghiệp</v>
          </cell>
        </row>
        <row r="240">
          <cell r="N240">
            <v>52510601</v>
          </cell>
          <cell r="O240" t="str">
            <v>Quản lý công nghiệp</v>
          </cell>
        </row>
        <row r="241">
          <cell r="N241">
            <v>52510602</v>
          </cell>
          <cell r="O241" t="str">
            <v>Kỹ thuật hệ thống công nghiệp</v>
          </cell>
        </row>
        <row r="242">
          <cell r="N242">
            <v>52510603</v>
          </cell>
          <cell r="O242" t="str">
            <v>Kỹ thuật công nghiệp</v>
          </cell>
        </row>
        <row r="243">
          <cell r="N243">
            <v>52510604</v>
          </cell>
          <cell r="O243" t="str">
            <v>Kinh tế công nghiệp</v>
          </cell>
        </row>
        <row r="244">
          <cell r="N244">
            <v>52510606</v>
          </cell>
          <cell r="O244" t="str">
            <v>Quản lý hoạt động bay</v>
          </cell>
        </row>
        <row r="245">
          <cell r="N245">
            <v>5252</v>
          </cell>
          <cell r="O245" t="str">
            <v>Kỹ thuật</v>
          </cell>
        </row>
        <row r="246">
          <cell r="N246">
            <v>525201</v>
          </cell>
          <cell r="O246" t="str">
            <v>Kỹ thuật cơ khí và cơ kỹ thuật</v>
          </cell>
        </row>
        <row r="247">
          <cell r="N247">
            <v>52520101</v>
          </cell>
          <cell r="O247" t="str">
            <v xml:space="preserve">Cơ kỹ thuật </v>
          </cell>
        </row>
        <row r="248">
          <cell r="N248">
            <v>52520103</v>
          </cell>
          <cell r="O248" t="str">
            <v>Kỹ thuật cơ khí</v>
          </cell>
        </row>
        <row r="249">
          <cell r="N249">
            <v>52520114</v>
          </cell>
          <cell r="O249" t="str">
            <v>Kỹ thuật cơ - điện tử</v>
          </cell>
        </row>
        <row r="250">
          <cell r="N250">
            <v>52520115</v>
          </cell>
          <cell r="O250" t="str">
            <v>Kỹ thuật nhiệt</v>
          </cell>
        </row>
        <row r="251">
          <cell r="N251">
            <v>52520120</v>
          </cell>
          <cell r="O251" t="str">
            <v>Kỹ thuật hàng không</v>
          </cell>
        </row>
        <row r="252">
          <cell r="N252">
            <v>52520122</v>
          </cell>
          <cell r="O252" t="str">
            <v>Kỹ thuật tàu thuỷ</v>
          </cell>
        </row>
        <row r="253">
          <cell r="N253">
            <v>525202</v>
          </cell>
          <cell r="O253" t="str">
            <v>Kỹ thuật điện, điện tử và viễn thông</v>
          </cell>
        </row>
        <row r="254">
          <cell r="N254">
            <v>52520201</v>
          </cell>
          <cell r="O254" t="str">
            <v>Kỹ thuật điện, điện tử</v>
          </cell>
        </row>
        <row r="255">
          <cell r="N255">
            <v>52520207</v>
          </cell>
          <cell r="O255" t="str">
            <v>Kỹ thuật điện tử, truyền thông</v>
          </cell>
        </row>
        <row r="256">
          <cell r="N256">
            <v>52520212</v>
          </cell>
          <cell r="O256" t="str">
            <v>Kỹ thuật y sinh*</v>
          </cell>
        </row>
        <row r="257">
          <cell r="N257">
            <v>52520214</v>
          </cell>
          <cell r="O257" t="str">
            <v>Kỹ thuật máy tính</v>
          </cell>
        </row>
        <row r="258">
          <cell r="N258">
            <v>52520216</v>
          </cell>
          <cell r="O258" t="str">
            <v>Kỹ thuật điều khiển và tự động hoá</v>
          </cell>
        </row>
        <row r="259">
          <cell r="N259">
            <v>525203</v>
          </cell>
          <cell r="O259" t="str">
            <v>Kỹ thuật hoá học, vật liệu, luyện kim và môi trường</v>
          </cell>
        </row>
        <row r="260">
          <cell r="N260">
            <v>52520301</v>
          </cell>
          <cell r="O260" t="str">
            <v>Kỹ thuật hoá học</v>
          </cell>
        </row>
        <row r="261">
          <cell r="N261">
            <v>52520309</v>
          </cell>
          <cell r="O261" t="str">
            <v>Kỹ thuật vật liệu</v>
          </cell>
        </row>
        <row r="262">
          <cell r="N262">
            <v>52520310</v>
          </cell>
          <cell r="O262" t="str">
            <v>Kỹ thuật vật liệu kim loại</v>
          </cell>
        </row>
        <row r="263">
          <cell r="N263">
            <v>52520320</v>
          </cell>
          <cell r="O263" t="str">
            <v>Kỹ thuật môi trường</v>
          </cell>
        </row>
        <row r="264">
          <cell r="N264">
            <v>525204</v>
          </cell>
          <cell r="O264" t="str">
            <v>Vật lý kỹ thuật</v>
          </cell>
        </row>
        <row r="265">
          <cell r="N265">
            <v>52520401</v>
          </cell>
          <cell r="O265" t="str">
            <v>Vật lý kỹ thuật</v>
          </cell>
        </row>
        <row r="266">
          <cell r="N266">
            <v>52520402</v>
          </cell>
          <cell r="O266" t="str">
            <v>Kỹ thuật hạt nhân</v>
          </cell>
        </row>
        <row r="267">
          <cell r="N267">
            <v>525205</v>
          </cell>
          <cell r="O267" t="str">
            <v>Kỹ thuật địa chất, địa vật lý và trắc địa</v>
          </cell>
        </row>
        <row r="268">
          <cell r="N268">
            <v>52520501</v>
          </cell>
          <cell r="O268" t="str">
            <v>Kỹ thuật địa chất</v>
          </cell>
        </row>
        <row r="269">
          <cell r="N269">
            <v>52520502</v>
          </cell>
          <cell r="O269" t="str">
            <v>Kỹ thuật địa vật lý</v>
          </cell>
        </row>
        <row r="270">
          <cell r="N270">
            <v>52520503</v>
          </cell>
          <cell r="O270" t="str">
            <v>Kỹ thuật trắc địa - bản đồ</v>
          </cell>
        </row>
        <row r="271">
          <cell r="N271">
            <v>52520504</v>
          </cell>
          <cell r="O271" t="str">
            <v>Kỹ thuật biển</v>
          </cell>
        </row>
        <row r="272">
          <cell r="N272">
            <v>525206</v>
          </cell>
          <cell r="O272" t="str">
            <v>Kỹ thuật mỏ</v>
          </cell>
        </row>
        <row r="273">
          <cell r="N273">
            <v>52520601</v>
          </cell>
          <cell r="O273" t="str">
            <v>Kỹ thuật mỏ</v>
          </cell>
        </row>
        <row r="274">
          <cell r="N274">
            <v>52520604</v>
          </cell>
          <cell r="O274" t="str">
            <v>Kỹ thuật dầu khí</v>
          </cell>
        </row>
        <row r="275">
          <cell r="N275">
            <v>52520607</v>
          </cell>
          <cell r="O275" t="str">
            <v>Kỹ thuật tuyển khoáng</v>
          </cell>
        </row>
        <row r="276">
          <cell r="N276">
            <v>5254</v>
          </cell>
          <cell r="O276" t="str">
            <v>Sản xuất và chế biến</v>
          </cell>
        </row>
        <row r="277">
          <cell r="N277">
            <v>525401</v>
          </cell>
          <cell r="O277" t="str">
            <v>Chế biến lương thực, thực phẩm và đồ uống</v>
          </cell>
        </row>
        <row r="278">
          <cell r="N278">
            <v>52540102</v>
          </cell>
          <cell r="O278" t="str">
            <v>Công nghệ thực phẩm</v>
          </cell>
        </row>
        <row r="279">
          <cell r="N279">
            <v>52540104</v>
          </cell>
          <cell r="O279" t="str">
            <v>Công nghệ sau thu hoạch</v>
          </cell>
        </row>
        <row r="280">
          <cell r="N280">
            <v>52540105</v>
          </cell>
          <cell r="O280" t="str">
            <v>Công nghệ chế biến thuỷ sản</v>
          </cell>
        </row>
        <row r="281">
          <cell r="N281">
            <v>525402</v>
          </cell>
          <cell r="O281" t="str">
            <v>Sản xuất, chế biến sợi, vải, giày, da</v>
          </cell>
        </row>
        <row r="282">
          <cell r="N282">
            <v>52540201</v>
          </cell>
          <cell r="O282" t="str">
            <v>Kỹ thuật dệt</v>
          </cell>
        </row>
        <row r="283">
          <cell r="N283">
            <v>52540202</v>
          </cell>
          <cell r="O283" t="str">
            <v>Công nghệ sợi, dệt</v>
          </cell>
        </row>
        <row r="284">
          <cell r="N284">
            <v>52540204</v>
          </cell>
          <cell r="O284" t="str">
            <v>Công nghệ may</v>
          </cell>
        </row>
        <row r="285">
          <cell r="N285">
            <v>52540206</v>
          </cell>
          <cell r="O285" t="str">
            <v xml:space="preserve">Công nghệ da giày </v>
          </cell>
        </row>
        <row r="286">
          <cell r="N286">
            <v>525403</v>
          </cell>
          <cell r="O286" t="str">
            <v>Sản xuất, chế biến khác</v>
          </cell>
        </row>
        <row r="287">
          <cell r="N287">
            <v>52540301</v>
          </cell>
          <cell r="O287" t="str">
            <v>Công nghệ chế biến lâm sản</v>
          </cell>
        </row>
        <row r="288">
          <cell r="N288">
            <v>5258</v>
          </cell>
          <cell r="O288" t="str">
            <v>Kiến trúc và xây dựng</v>
          </cell>
        </row>
        <row r="289">
          <cell r="N289">
            <v>525801</v>
          </cell>
          <cell r="O289" t="str">
            <v>Kiến trúc và quy hoạch</v>
          </cell>
        </row>
        <row r="290">
          <cell r="N290">
            <v>52580102</v>
          </cell>
          <cell r="O290" t="str">
            <v>Kiến trúc</v>
          </cell>
        </row>
        <row r="291">
          <cell r="N291">
            <v>52580105</v>
          </cell>
          <cell r="O291" t="str">
            <v>Quy hoạch vùng và đô thị</v>
          </cell>
        </row>
        <row r="292">
          <cell r="N292">
            <v>52580110</v>
          </cell>
          <cell r="O292" t="str">
            <v>Kiến trúc cảnh quan</v>
          </cell>
        </row>
        <row r="293">
          <cell r="N293">
            <v>525802</v>
          </cell>
          <cell r="O293" t="str">
            <v>Xây dựng</v>
          </cell>
        </row>
        <row r="294">
          <cell r="N294">
            <v>52580201</v>
          </cell>
          <cell r="O294" t="str">
            <v xml:space="preserve">Kỹ thuật công trình xây dựng </v>
          </cell>
        </row>
        <row r="295">
          <cell r="N295">
            <v>52580202</v>
          </cell>
          <cell r="O295" t="str">
            <v>Kỹ thuật công trình thuỷ</v>
          </cell>
        </row>
        <row r="296">
          <cell r="N296">
            <v>52580203</v>
          </cell>
          <cell r="O296" t="str">
            <v>Kỹ thuật công trình biển</v>
          </cell>
        </row>
        <row r="297">
          <cell r="N297">
            <v>52580205</v>
          </cell>
          <cell r="O297" t="str">
            <v>Kỹ thuật xây dựng công trình giao thông</v>
          </cell>
        </row>
        <row r="298">
          <cell r="N298">
            <v>52580208</v>
          </cell>
          <cell r="O298" t="str">
            <v>Kỹ thuật xây dựng</v>
          </cell>
        </row>
        <row r="299">
          <cell r="N299">
            <v>52580210</v>
          </cell>
          <cell r="O299" t="str">
            <v>Địa kỹ thuật xây dựng</v>
          </cell>
        </row>
        <row r="300">
          <cell r="N300">
            <v>52580211</v>
          </cell>
          <cell r="O300" t="str">
            <v>Kỹ thuật cơ sở hạ tầng</v>
          </cell>
        </row>
        <row r="301">
          <cell r="N301">
            <v>52580212</v>
          </cell>
          <cell r="O301" t="str">
            <v>Kỹ thuật tài nguyên nước</v>
          </cell>
        </row>
        <row r="302">
          <cell r="N302">
            <v>525803</v>
          </cell>
          <cell r="O302" t="str">
            <v>Quản lý xây dựng</v>
          </cell>
        </row>
        <row r="303">
          <cell r="N303">
            <v>52580301</v>
          </cell>
          <cell r="O303" t="str">
            <v>Kinh tế xây dựng</v>
          </cell>
        </row>
        <row r="304">
          <cell r="N304">
            <v>52580302</v>
          </cell>
          <cell r="O304" t="str">
            <v>Quản lý xây dựng</v>
          </cell>
        </row>
        <row r="305">
          <cell r="N305">
            <v>5262</v>
          </cell>
          <cell r="O305" t="str">
            <v>Nông, lâm nghiệp và thuỷ sản</v>
          </cell>
        </row>
        <row r="306">
          <cell r="N306">
            <v>526201</v>
          </cell>
          <cell r="O306" t="str">
            <v>Nông nghiệp</v>
          </cell>
        </row>
        <row r="307">
          <cell r="N307">
            <v>52620101</v>
          </cell>
          <cell r="O307" t="str">
            <v>Nông nghiệp</v>
          </cell>
        </row>
        <row r="308">
          <cell r="N308">
            <v>52620102</v>
          </cell>
          <cell r="O308" t="str">
            <v>Khuyến nông</v>
          </cell>
        </row>
        <row r="309">
          <cell r="N309">
            <v>52620105</v>
          </cell>
          <cell r="O309" t="str">
            <v>Chăn nuôi</v>
          </cell>
        </row>
        <row r="310">
          <cell r="N310">
            <v>52620109</v>
          </cell>
          <cell r="O310" t="str">
            <v>Nông học</v>
          </cell>
        </row>
        <row r="311">
          <cell r="N311">
            <v>52620110</v>
          </cell>
          <cell r="O311" t="str">
            <v>Khoa học cây trồng</v>
          </cell>
        </row>
        <row r="312">
          <cell r="N312">
            <v>52620112</v>
          </cell>
          <cell r="O312" t="str">
            <v>Bảo vệ thực vật</v>
          </cell>
        </row>
        <row r="313">
          <cell r="N313">
            <v>52620113</v>
          </cell>
          <cell r="O313" t="str">
            <v>Công nghệ rau hoa quả và cảnh quan</v>
          </cell>
        </row>
        <row r="314">
          <cell r="N314">
            <v>52620114</v>
          </cell>
          <cell r="O314" t="str">
            <v>Kinh doanh nông nghiệp</v>
          </cell>
        </row>
        <row r="315">
          <cell r="N315">
            <v>52620115</v>
          </cell>
          <cell r="O315" t="str">
            <v>Kinh tế nông nghiệp</v>
          </cell>
        </row>
        <row r="316">
          <cell r="N316">
            <v>52620116</v>
          </cell>
          <cell r="O316" t="str">
            <v>Phát triển nông thôn</v>
          </cell>
        </row>
        <row r="317">
          <cell r="N317">
            <v>526202</v>
          </cell>
          <cell r="O317" t="str">
            <v>Lâm nghiệp</v>
          </cell>
        </row>
        <row r="318">
          <cell r="N318">
            <v>52620201</v>
          </cell>
          <cell r="O318" t="str">
            <v>Lâm nghiệp</v>
          </cell>
        </row>
        <row r="319">
          <cell r="N319">
            <v>52620202</v>
          </cell>
          <cell r="O319" t="str">
            <v>Lâm nghiệp đô thị</v>
          </cell>
        </row>
        <row r="320">
          <cell r="N320">
            <v>52620205</v>
          </cell>
          <cell r="O320" t="str">
            <v>Lâm sinh</v>
          </cell>
        </row>
        <row r="321">
          <cell r="N321">
            <v>52620211</v>
          </cell>
          <cell r="O321" t="str">
            <v>Quản lý tài nguyên rừng</v>
          </cell>
        </row>
        <row r="322">
          <cell r="N322">
            <v>526203</v>
          </cell>
          <cell r="O322" t="str">
            <v>Thuỷ sản</v>
          </cell>
        </row>
        <row r="323">
          <cell r="N323">
            <v>52620301</v>
          </cell>
          <cell r="O323" t="str">
            <v>Nuôi trồng thuỷ sản</v>
          </cell>
        </row>
        <row r="324">
          <cell r="N324">
            <v>52620302</v>
          </cell>
          <cell r="O324" t="str">
            <v>Bệnh học thủy sản</v>
          </cell>
        </row>
        <row r="325">
          <cell r="N325">
            <v>52620304</v>
          </cell>
          <cell r="O325" t="str">
            <v>Kỹ thuật khai thác thủy sản</v>
          </cell>
        </row>
        <row r="326">
          <cell r="N326">
            <v>52620305</v>
          </cell>
          <cell r="O326" t="str">
            <v>Quản lý nguồn lợi thủy sản</v>
          </cell>
        </row>
        <row r="327">
          <cell r="N327">
            <v>5264</v>
          </cell>
          <cell r="O327" t="str">
            <v>Thú y</v>
          </cell>
        </row>
        <row r="328">
          <cell r="N328">
            <v>526401</v>
          </cell>
          <cell r="O328" t="str">
            <v>Thú y</v>
          </cell>
        </row>
        <row r="329">
          <cell r="N329">
            <v>52640101</v>
          </cell>
          <cell r="O329" t="str">
            <v>Thú y</v>
          </cell>
        </row>
        <row r="330">
          <cell r="N330">
            <v>5272</v>
          </cell>
          <cell r="O330" t="str">
            <v>Sức khoẻ</v>
          </cell>
        </row>
        <row r="331">
          <cell r="N331">
            <v>527201</v>
          </cell>
          <cell r="O331" t="str">
            <v>Y học</v>
          </cell>
        </row>
        <row r="332">
          <cell r="N332">
            <v>52720101</v>
          </cell>
          <cell r="O332" t="str">
            <v>Y đa khoa</v>
          </cell>
        </row>
        <row r="333">
          <cell r="N333">
            <v>52720103</v>
          </cell>
          <cell r="O333" t="str">
            <v>Y học dự phòng</v>
          </cell>
        </row>
        <row r="334">
          <cell r="N334">
            <v>527202</v>
          </cell>
          <cell r="O334" t="str">
            <v>Y học cổ truyền</v>
          </cell>
        </row>
        <row r="335">
          <cell r="N335">
            <v>52720201</v>
          </cell>
          <cell r="O335" t="str">
            <v>Y học cổ truyền</v>
          </cell>
        </row>
        <row r="336">
          <cell r="N336">
            <v>527203</v>
          </cell>
          <cell r="O336" t="str">
            <v>Dịch vụ y tế</v>
          </cell>
        </row>
        <row r="337">
          <cell r="N337">
            <v>52720301</v>
          </cell>
          <cell r="O337" t="str">
            <v>Y tế công cộng</v>
          </cell>
        </row>
        <row r="338">
          <cell r="N338">
            <v>52720305</v>
          </cell>
          <cell r="O338" t="str">
            <v>Y sinh học thể dục thể thao</v>
          </cell>
        </row>
        <row r="339">
          <cell r="N339">
            <v>52720330</v>
          </cell>
          <cell r="O339" t="str">
            <v>Kỹ thuật hình ảnh y học</v>
          </cell>
        </row>
        <row r="340">
          <cell r="N340">
            <v>52720332</v>
          </cell>
          <cell r="O340" t="str">
            <v>Xét nghiệm y học</v>
          </cell>
        </row>
        <row r="341">
          <cell r="N341">
            <v>527204</v>
          </cell>
          <cell r="O341" t="str">
            <v>Dược học</v>
          </cell>
        </row>
        <row r="342">
          <cell r="N342">
            <v>52720401</v>
          </cell>
          <cell r="O342" t="str">
            <v>Dược học</v>
          </cell>
        </row>
        <row r="343">
          <cell r="N343">
            <v>52720403</v>
          </cell>
          <cell r="O343" t="str">
            <v>Hoá dược</v>
          </cell>
        </row>
        <row r="344">
          <cell r="N344">
            <v>527205</v>
          </cell>
          <cell r="O344" t="str">
            <v>Điều dưỡng, hộ sinh</v>
          </cell>
        </row>
        <row r="345">
          <cell r="N345">
            <v>52720501</v>
          </cell>
          <cell r="O345" t="str">
            <v>Điều dưỡng</v>
          </cell>
        </row>
        <row r="346">
          <cell r="N346">
            <v>52720503</v>
          </cell>
          <cell r="O346" t="str">
            <v>Phục hồi chức năng</v>
          </cell>
        </row>
        <row r="347">
          <cell r="N347">
            <v>527206</v>
          </cell>
          <cell r="O347" t="str">
            <v>Răng - Hàm - Mặt</v>
          </cell>
        </row>
        <row r="348">
          <cell r="N348">
            <v>52720601</v>
          </cell>
          <cell r="O348" t="str">
            <v>Răng - Hàm - Mặt</v>
          </cell>
        </row>
        <row r="349">
          <cell r="N349">
            <v>52720602</v>
          </cell>
          <cell r="O349" t="str">
            <v>Kỹ thuật phục hình răng</v>
          </cell>
        </row>
        <row r="350">
          <cell r="N350">
            <v>527207</v>
          </cell>
          <cell r="O350" t="str">
            <v>Quản lý bệnh viện</v>
          </cell>
        </row>
        <row r="351">
          <cell r="N351">
            <v>52720701</v>
          </cell>
          <cell r="O351" t="str">
            <v>Quản lý bệnh viện</v>
          </cell>
        </row>
        <row r="352">
          <cell r="N352">
            <v>5276</v>
          </cell>
          <cell r="O352" t="str">
            <v>Dịch vụ xã hội</v>
          </cell>
        </row>
        <row r="353">
          <cell r="N353">
            <v>527601</v>
          </cell>
          <cell r="O353" t="str">
            <v>Công tác xã hội</v>
          </cell>
        </row>
        <row r="354">
          <cell r="N354">
            <v>52760101</v>
          </cell>
          <cell r="O354" t="str">
            <v>Công tác xã hội</v>
          </cell>
        </row>
        <row r="355">
          <cell r="N355">
            <v>52760102</v>
          </cell>
          <cell r="O355" t="str">
            <v>Công tác thanh thiếu niên</v>
          </cell>
        </row>
        <row r="356">
          <cell r="N356">
            <v>5281</v>
          </cell>
          <cell r="O356" t="str">
            <v>Khách sạn, du lịch, thể thao và dịch vụ cá nhân</v>
          </cell>
        </row>
        <row r="357">
          <cell r="N357">
            <v>528102</v>
          </cell>
          <cell r="O357" t="str">
            <v>Khách sạn, nhà hàng</v>
          </cell>
        </row>
        <row r="358">
          <cell r="N358">
            <v>528105</v>
          </cell>
          <cell r="O358" t="str">
            <v>Kinh tế gia đình</v>
          </cell>
        </row>
        <row r="359">
          <cell r="N359">
            <v>52810501</v>
          </cell>
          <cell r="O359" t="str">
            <v>Kinh tế gia đình</v>
          </cell>
        </row>
        <row r="360">
          <cell r="N360">
            <v>5284</v>
          </cell>
          <cell r="O360" t="str">
            <v>Dịch vụ vận tải</v>
          </cell>
        </row>
        <row r="361">
          <cell r="N361">
            <v>528401</v>
          </cell>
          <cell r="O361" t="str">
            <v>Khai thác vận tải</v>
          </cell>
        </row>
        <row r="362">
          <cell r="N362">
            <v>52840101</v>
          </cell>
          <cell r="O362" t="str">
            <v>Khai thác vận tải</v>
          </cell>
        </row>
        <row r="363">
          <cell r="N363">
            <v>52840104</v>
          </cell>
          <cell r="O363" t="str">
            <v>Kinh tế vận tải</v>
          </cell>
        </row>
        <row r="364">
          <cell r="N364">
            <v>52840106</v>
          </cell>
          <cell r="O364" t="str">
            <v>Khoa học hàng hải</v>
          </cell>
        </row>
        <row r="365">
          <cell r="N365">
            <v>5285</v>
          </cell>
          <cell r="O365" t="str">
            <v>Môi trường và bảo vệ môi trường</v>
          </cell>
        </row>
        <row r="366">
          <cell r="N366">
            <v>528501</v>
          </cell>
          <cell r="O366" t="str">
            <v>Kiểm soát và bảo vệ môi trường</v>
          </cell>
        </row>
        <row r="367">
          <cell r="N367">
            <v>52850101</v>
          </cell>
          <cell r="O367" t="str">
            <v>Quản lý tài nguyên và môi trường</v>
          </cell>
        </row>
        <row r="368">
          <cell r="N368">
            <v>52850102</v>
          </cell>
          <cell r="O368" t="str">
            <v>Kinh tế tài nguyên thiên nhiên</v>
          </cell>
        </row>
        <row r="369">
          <cell r="N369">
            <v>52850103</v>
          </cell>
          <cell r="O369" t="str">
            <v xml:space="preserve">Quản lý đất đai </v>
          </cell>
        </row>
        <row r="370">
          <cell r="N370">
            <v>528502</v>
          </cell>
          <cell r="O370" t="str">
            <v>Dịch vụ an toàn lao động và vệ sinh công nghiệp</v>
          </cell>
        </row>
        <row r="371">
          <cell r="N371">
            <v>52850201</v>
          </cell>
          <cell r="O371" t="str">
            <v>Bảo hộ lao động</v>
          </cell>
        </row>
        <row r="372">
          <cell r="N372">
            <v>5286</v>
          </cell>
          <cell r="O372" t="str">
            <v>An ninh, Quốc phòng</v>
          </cell>
        </row>
        <row r="373">
          <cell r="N373">
            <v>528601</v>
          </cell>
          <cell r="O373" t="str">
            <v>An ninh và trật tự xã hội</v>
          </cell>
        </row>
        <row r="374">
          <cell r="N374">
            <v>52860102</v>
          </cell>
          <cell r="O374" t="str">
            <v>Điều tra trinh sát</v>
          </cell>
        </row>
        <row r="375">
          <cell r="N375">
            <v>52860104</v>
          </cell>
          <cell r="O375" t="str">
            <v>Điều tra hình sự</v>
          </cell>
        </row>
        <row r="376">
          <cell r="N376">
            <v>52860108</v>
          </cell>
          <cell r="O376" t="str">
            <v>Kỹ thuật hình sự</v>
          </cell>
        </row>
        <row r="377">
          <cell r="N377">
            <v>52860109</v>
          </cell>
          <cell r="O377" t="str">
            <v>Quản lý nhà nước về an ninh trật tự</v>
          </cell>
        </row>
        <row r="378">
          <cell r="N378">
            <v>52860111</v>
          </cell>
          <cell r="O378" t="str">
            <v>Quản lý, giáo dục và cải tạo phạm nhân</v>
          </cell>
        </row>
        <row r="379">
          <cell r="N379">
            <v>52860112</v>
          </cell>
          <cell r="O379" t="str">
            <v>Tham mưu, chỉ huy vũ trang bảo vệ an ninh trật tự</v>
          </cell>
        </row>
        <row r="380">
          <cell r="N380">
            <v>52860113</v>
          </cell>
          <cell r="O380" t="str">
            <v>Phòng cháy chữa cháy và cứu hộ cứu nạn</v>
          </cell>
        </row>
        <row r="381">
          <cell r="N381">
            <v>52860116</v>
          </cell>
          <cell r="O381" t="str">
            <v>Hậu cần công an nhân dân</v>
          </cell>
        </row>
        <row r="382">
          <cell r="N382">
            <v>52860117</v>
          </cell>
          <cell r="O382" t="str">
            <v>Tình báo an ninh</v>
          </cell>
        </row>
        <row r="383">
          <cell r="N383">
            <v>528602</v>
          </cell>
          <cell r="O383" t="str">
            <v>Quân sự</v>
          </cell>
        </row>
        <row r="384">
          <cell r="N384">
            <v>52860201</v>
          </cell>
          <cell r="O384" t="str">
            <v>Chỉ huy tham mưu Hải quân</v>
          </cell>
        </row>
        <row r="385">
          <cell r="N385">
            <v>52860202</v>
          </cell>
          <cell r="O385" t="str">
            <v>Chỉ huy tham mưu Không quân</v>
          </cell>
        </row>
        <row r="386">
          <cell r="N386">
            <v>52860203</v>
          </cell>
          <cell r="O386" t="str">
            <v>Chỉ huy tham mưu Phòng không</v>
          </cell>
        </row>
        <row r="387">
          <cell r="N387">
            <v>52860204</v>
          </cell>
          <cell r="O387" t="str">
            <v>Chỉ huy tham mưu Pháo binh</v>
          </cell>
        </row>
        <row r="388">
          <cell r="N388">
            <v>52860205</v>
          </cell>
          <cell r="O388" t="str">
            <v>Chỉ huy tham mưu Tăng - thiết giáp</v>
          </cell>
        </row>
        <row r="389">
          <cell r="N389">
            <v>52860206</v>
          </cell>
          <cell r="O389" t="str">
            <v>Biên phòng</v>
          </cell>
        </row>
        <row r="390">
          <cell r="N390">
            <v>52860207</v>
          </cell>
          <cell r="O390" t="str">
            <v>Chỉ huy tham mưu Đặc công</v>
          </cell>
        </row>
        <row r="391">
          <cell r="N391">
            <v>52860210</v>
          </cell>
          <cell r="O391" t="str">
            <v>Chỉ huy tham mưu Lục quân</v>
          </cell>
        </row>
        <row r="392">
          <cell r="N392">
            <v>52860214</v>
          </cell>
          <cell r="O392" t="str">
            <v xml:space="preserve">Chỉ huy kỹ thuật </v>
          </cell>
        </row>
        <row r="393">
          <cell r="N393">
            <v>52860215</v>
          </cell>
          <cell r="O393" t="str">
            <v>Chỉ huy kỹ thuật Phòng không</v>
          </cell>
        </row>
        <row r="394">
          <cell r="N394">
            <v>52860216</v>
          </cell>
          <cell r="O394" t="str">
            <v>Chỉ huy kỹ thuật Tăng - thiết giáp</v>
          </cell>
        </row>
        <row r="395">
          <cell r="N395">
            <v>52860217</v>
          </cell>
          <cell r="O395" t="str">
            <v>Chỉ huy kỹ thuật Công binh</v>
          </cell>
        </row>
        <row r="396">
          <cell r="N396">
            <v>52860218</v>
          </cell>
          <cell r="O396" t="str">
            <v>Chỉ huy kỹ thuật Hoá học</v>
          </cell>
        </row>
        <row r="397">
          <cell r="N397">
            <v>52860219</v>
          </cell>
          <cell r="O397" t="str">
            <v>Chỉ huy kỹ thuật Thông tin</v>
          </cell>
        </row>
        <row r="398">
          <cell r="N398">
            <v>52860220</v>
          </cell>
          <cell r="O398" t="str">
            <v>Tình báo quân sự</v>
          </cell>
        </row>
        <row r="399">
          <cell r="N399">
            <v>52860221</v>
          </cell>
          <cell r="O399" t="str">
            <v>Chỉ huy kỹ thuật Tác chiến điện tử</v>
          </cell>
        </row>
        <row r="400">
          <cell r="N400">
            <v>52860222</v>
          </cell>
          <cell r="O400" t="str">
            <v>Trinh sát kỹ thuật</v>
          </cell>
        </row>
        <row r="401">
          <cell r="N401">
            <v>52860226</v>
          </cell>
          <cell r="O401" t="str">
            <v>Hậu cần quân sự</v>
          </cell>
        </row>
        <row r="402">
          <cell r="N402">
            <v>52860230</v>
          </cell>
          <cell r="O402" t="str">
            <v>Quân sự cơ sở</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K525"/>
  <sheetViews>
    <sheetView topLeftCell="C1" workbookViewId="0">
      <selection activeCell="M4" sqref="M4"/>
    </sheetView>
  </sheetViews>
  <sheetFormatPr defaultRowHeight="12.75" x14ac:dyDescent="0.2"/>
  <cols>
    <col min="1" max="1" width="44.28515625" bestFit="1" customWidth="1"/>
    <col min="10" max="10" width="11.5703125" bestFit="1" customWidth="1"/>
    <col min="11" max="11" width="56.85546875" customWidth="1"/>
  </cols>
  <sheetData>
    <row r="1" spans="1:11" ht="18" thickBot="1" x14ac:dyDescent="0.35">
      <c r="F1" t="s">
        <v>388</v>
      </c>
      <c r="J1" s="432">
        <v>51</v>
      </c>
      <c r="K1" s="433" t="s">
        <v>838</v>
      </c>
    </row>
    <row r="2" spans="1:11" ht="18" thickBot="1" x14ac:dyDescent="0.35">
      <c r="A2" s="580" t="s">
        <v>486</v>
      </c>
      <c r="B2" s="590"/>
      <c r="F2" t="s">
        <v>389</v>
      </c>
      <c r="G2" t="str">
        <f>VLOOKUP(Bia!C10,TRUONG_LIST,2,FALSE)</f>
        <v>CHCM11</v>
      </c>
      <c r="J2" s="434">
        <v>5114</v>
      </c>
      <c r="K2" s="435" t="s">
        <v>751</v>
      </c>
    </row>
    <row r="3" spans="1:11" ht="18" thickBot="1" x14ac:dyDescent="0.35">
      <c r="A3" s="581" t="s">
        <v>152</v>
      </c>
      <c r="B3" s="592"/>
      <c r="F3" t="s">
        <v>390</v>
      </c>
      <c r="G3" t="str">
        <f>IF(Bia!O16,"1","2")</f>
        <v>2</v>
      </c>
      <c r="J3" s="434">
        <v>511402</v>
      </c>
      <c r="K3" s="436" t="s">
        <v>752</v>
      </c>
    </row>
    <row r="4" spans="1:11" ht="18" thickBot="1" x14ac:dyDescent="0.35">
      <c r="A4" s="583" t="s">
        <v>153</v>
      </c>
      <c r="B4" s="593" t="s">
        <v>528</v>
      </c>
      <c r="F4" s="108" t="s">
        <v>391</v>
      </c>
      <c r="G4" s="115" t="str">
        <f>"2"</f>
        <v>2</v>
      </c>
      <c r="J4" s="437">
        <v>51140201</v>
      </c>
      <c r="K4" s="438" t="s">
        <v>839</v>
      </c>
    </row>
    <row r="5" spans="1:11" ht="18" thickBot="1" x14ac:dyDescent="0.35">
      <c r="A5" s="583" t="s">
        <v>154</v>
      </c>
      <c r="B5" s="593" t="s">
        <v>529</v>
      </c>
      <c r="J5" s="437">
        <v>51140202</v>
      </c>
      <c r="K5" s="438" t="s">
        <v>840</v>
      </c>
    </row>
    <row r="6" spans="1:11" ht="18" thickBot="1" x14ac:dyDescent="0.35">
      <c r="A6" s="583" t="s">
        <v>155</v>
      </c>
      <c r="B6" s="593" t="s">
        <v>530</v>
      </c>
      <c r="J6" s="437">
        <v>51140203</v>
      </c>
      <c r="K6" s="438" t="s">
        <v>841</v>
      </c>
    </row>
    <row r="7" spans="1:11" ht="18" thickBot="1" x14ac:dyDescent="0.35">
      <c r="A7" s="583" t="s">
        <v>156</v>
      </c>
      <c r="B7" s="593" t="s">
        <v>531</v>
      </c>
      <c r="J7" s="437">
        <v>51140204</v>
      </c>
      <c r="K7" s="438" t="s">
        <v>842</v>
      </c>
    </row>
    <row r="8" spans="1:11" ht="18" thickBot="1" x14ac:dyDescent="0.35">
      <c r="A8" s="583" t="s">
        <v>157</v>
      </c>
      <c r="B8" s="593" t="s">
        <v>532</v>
      </c>
      <c r="J8" s="437">
        <v>51140206</v>
      </c>
      <c r="K8" s="438" t="s">
        <v>843</v>
      </c>
    </row>
    <row r="9" spans="1:11" ht="18" thickBot="1" x14ac:dyDescent="0.35">
      <c r="A9" s="583" t="s">
        <v>487</v>
      </c>
      <c r="B9" s="593" t="s">
        <v>533</v>
      </c>
      <c r="J9" s="437">
        <v>51140207</v>
      </c>
      <c r="K9" s="438" t="s">
        <v>844</v>
      </c>
    </row>
    <row r="10" spans="1:11" ht="18" thickBot="1" x14ac:dyDescent="0.3">
      <c r="A10" s="583" t="s">
        <v>158</v>
      </c>
      <c r="B10" s="593" t="s">
        <v>534</v>
      </c>
      <c r="J10" s="439">
        <v>51140208</v>
      </c>
      <c r="K10" s="438" t="s">
        <v>845</v>
      </c>
    </row>
    <row r="11" spans="1:11" ht="18" thickBot="1" x14ac:dyDescent="0.35">
      <c r="A11" s="583" t="s">
        <v>159</v>
      </c>
      <c r="B11" s="593" t="s">
        <v>535</v>
      </c>
      <c r="J11" s="437">
        <v>51140209</v>
      </c>
      <c r="K11" s="438" t="s">
        <v>846</v>
      </c>
    </row>
    <row r="12" spans="1:11" ht="18" thickBot="1" x14ac:dyDescent="0.35">
      <c r="A12" s="583" t="s">
        <v>160</v>
      </c>
      <c r="B12" s="593" t="s">
        <v>536</v>
      </c>
      <c r="J12" s="437">
        <v>51140210</v>
      </c>
      <c r="K12" s="438" t="s">
        <v>847</v>
      </c>
    </row>
    <row r="13" spans="1:11" ht="18" thickBot="1" x14ac:dyDescent="0.35">
      <c r="A13" s="582" t="s">
        <v>161</v>
      </c>
      <c r="B13" s="593" t="s">
        <v>537</v>
      </c>
      <c r="J13" s="437">
        <v>51140211</v>
      </c>
      <c r="K13" s="438" t="s">
        <v>848</v>
      </c>
    </row>
    <row r="14" spans="1:11" ht="18" thickBot="1" x14ac:dyDescent="0.35">
      <c r="A14" s="583" t="s">
        <v>162</v>
      </c>
      <c r="B14" s="593" t="s">
        <v>538</v>
      </c>
      <c r="J14" s="437">
        <v>51140212</v>
      </c>
      <c r="K14" s="438" t="s">
        <v>849</v>
      </c>
    </row>
    <row r="15" spans="1:11" ht="18" thickBot="1" x14ac:dyDescent="0.35">
      <c r="A15" s="582" t="s">
        <v>163</v>
      </c>
      <c r="B15" s="593" t="s">
        <v>539</v>
      </c>
      <c r="J15" s="437">
        <v>51140213</v>
      </c>
      <c r="K15" s="438" t="s">
        <v>850</v>
      </c>
    </row>
    <row r="16" spans="1:11" ht="18" thickBot="1" x14ac:dyDescent="0.3">
      <c r="A16" s="582" t="s">
        <v>164</v>
      </c>
      <c r="B16" s="593" t="s">
        <v>540</v>
      </c>
      <c r="J16" s="439">
        <v>51140214</v>
      </c>
      <c r="K16" s="438" t="s">
        <v>851</v>
      </c>
    </row>
    <row r="17" spans="1:11" ht="18" thickBot="1" x14ac:dyDescent="0.3">
      <c r="A17" s="582" t="s">
        <v>165</v>
      </c>
      <c r="B17" s="593" t="s">
        <v>541</v>
      </c>
      <c r="J17" s="439">
        <v>51140215</v>
      </c>
      <c r="K17" s="438" t="s">
        <v>852</v>
      </c>
    </row>
    <row r="18" spans="1:11" ht="18" thickBot="1" x14ac:dyDescent="0.35">
      <c r="A18" s="582" t="s">
        <v>166</v>
      </c>
      <c r="B18" s="593" t="s">
        <v>542</v>
      </c>
      <c r="J18" s="437">
        <v>51140216</v>
      </c>
      <c r="K18" s="438" t="s">
        <v>853</v>
      </c>
    </row>
    <row r="19" spans="1:11" ht="18" thickBot="1" x14ac:dyDescent="0.35">
      <c r="A19" s="583" t="s">
        <v>167</v>
      </c>
      <c r="B19" s="593" t="s">
        <v>543</v>
      </c>
      <c r="J19" s="437">
        <v>51140217</v>
      </c>
      <c r="K19" s="438" t="s">
        <v>854</v>
      </c>
    </row>
    <row r="20" spans="1:11" ht="18" thickBot="1" x14ac:dyDescent="0.35">
      <c r="A20" s="583" t="s">
        <v>168</v>
      </c>
      <c r="B20" s="593" t="s">
        <v>544</v>
      </c>
      <c r="J20" s="437">
        <v>51140218</v>
      </c>
      <c r="K20" s="438" t="s">
        <v>855</v>
      </c>
    </row>
    <row r="21" spans="1:11" ht="18" thickBot="1" x14ac:dyDescent="0.35">
      <c r="A21" s="583" t="s">
        <v>169</v>
      </c>
      <c r="B21" s="593" t="s">
        <v>545</v>
      </c>
      <c r="J21" s="437">
        <v>51140219</v>
      </c>
      <c r="K21" s="438" t="s">
        <v>856</v>
      </c>
    </row>
    <row r="22" spans="1:11" ht="18" thickBot="1" x14ac:dyDescent="0.35">
      <c r="A22" s="583" t="s">
        <v>170</v>
      </c>
      <c r="B22" s="593" t="s">
        <v>546</v>
      </c>
      <c r="J22" s="440">
        <v>51140220</v>
      </c>
      <c r="K22" s="441" t="s">
        <v>857</v>
      </c>
    </row>
    <row r="23" spans="1:11" ht="18" thickBot="1" x14ac:dyDescent="0.35">
      <c r="A23" s="583" t="s">
        <v>171</v>
      </c>
      <c r="B23" s="593" t="s">
        <v>547</v>
      </c>
      <c r="J23" s="442">
        <v>51140221</v>
      </c>
      <c r="K23" s="438" t="s">
        <v>858</v>
      </c>
    </row>
    <row r="24" spans="1:11" ht="18" thickBot="1" x14ac:dyDescent="0.35">
      <c r="A24" s="583" t="s">
        <v>172</v>
      </c>
      <c r="B24" s="593" t="s">
        <v>548</v>
      </c>
      <c r="J24" s="437">
        <v>51140222</v>
      </c>
      <c r="K24" s="438" t="s">
        <v>859</v>
      </c>
    </row>
    <row r="25" spans="1:11" ht="18" thickBot="1" x14ac:dyDescent="0.35">
      <c r="A25" s="583" t="s">
        <v>836</v>
      </c>
      <c r="B25" s="593" t="s">
        <v>835</v>
      </c>
      <c r="J25" s="440">
        <v>51140223</v>
      </c>
      <c r="K25" s="443" t="s">
        <v>860</v>
      </c>
    </row>
    <row r="26" spans="1:11" ht="18" thickBot="1" x14ac:dyDescent="0.35">
      <c r="A26" s="584" t="s">
        <v>1003</v>
      </c>
      <c r="B26" s="593" t="s">
        <v>1010</v>
      </c>
      <c r="J26" s="444">
        <v>51140224</v>
      </c>
      <c r="K26" s="443" t="s">
        <v>861</v>
      </c>
    </row>
    <row r="27" spans="1:11" ht="18" thickBot="1" x14ac:dyDescent="0.35">
      <c r="A27" s="583" t="s">
        <v>488</v>
      </c>
      <c r="B27" s="593" t="s">
        <v>549</v>
      </c>
      <c r="J27" s="444">
        <v>51140229</v>
      </c>
      <c r="K27" s="443" t="s">
        <v>862</v>
      </c>
    </row>
    <row r="28" spans="1:11" ht="18" thickBot="1" x14ac:dyDescent="0.35">
      <c r="A28" s="583" t="s">
        <v>489</v>
      </c>
      <c r="B28" s="593" t="s">
        <v>550</v>
      </c>
      <c r="J28" s="444">
        <v>51140230</v>
      </c>
      <c r="K28" s="443" t="s">
        <v>863</v>
      </c>
    </row>
    <row r="29" spans="1:11" ht="18" thickBot="1" x14ac:dyDescent="0.35">
      <c r="A29" s="583" t="s">
        <v>490</v>
      </c>
      <c r="B29" s="593" t="s">
        <v>551</v>
      </c>
      <c r="J29" s="442">
        <v>51140231</v>
      </c>
      <c r="K29" s="445" t="s">
        <v>864</v>
      </c>
    </row>
    <row r="30" spans="1:11" ht="18" thickBot="1" x14ac:dyDescent="0.35">
      <c r="A30" s="583" t="s">
        <v>491</v>
      </c>
      <c r="B30" s="593" t="s">
        <v>552</v>
      </c>
      <c r="J30" s="434">
        <v>5121</v>
      </c>
      <c r="K30" s="435" t="s">
        <v>753</v>
      </c>
    </row>
    <row r="31" spans="1:11" ht="18" thickBot="1" x14ac:dyDescent="0.35">
      <c r="A31" s="588" t="s">
        <v>1088</v>
      </c>
      <c r="B31" s="593" t="s">
        <v>835</v>
      </c>
      <c r="J31" s="434">
        <v>512101</v>
      </c>
      <c r="K31" s="436" t="s">
        <v>754</v>
      </c>
    </row>
    <row r="32" spans="1:11" ht="18" thickBot="1" x14ac:dyDescent="0.35">
      <c r="A32" s="581" t="s">
        <v>173</v>
      </c>
      <c r="B32" s="596"/>
      <c r="J32" s="437">
        <v>51210103</v>
      </c>
      <c r="K32" s="446" t="s">
        <v>865</v>
      </c>
    </row>
    <row r="33" spans="1:11" ht="18" thickBot="1" x14ac:dyDescent="0.35">
      <c r="A33" s="583" t="s">
        <v>174</v>
      </c>
      <c r="B33" s="593" t="s">
        <v>553</v>
      </c>
      <c r="J33" s="437">
        <v>51210104</v>
      </c>
      <c r="K33" s="446" t="s">
        <v>866</v>
      </c>
    </row>
    <row r="34" spans="1:11" ht="18" thickBot="1" x14ac:dyDescent="0.35">
      <c r="A34" s="583" t="s">
        <v>175</v>
      </c>
      <c r="B34" s="593" t="s">
        <v>554</v>
      </c>
      <c r="J34" s="437">
        <v>51210105</v>
      </c>
      <c r="K34" s="446" t="s">
        <v>867</v>
      </c>
    </row>
    <row r="35" spans="1:11" ht="18" thickBot="1" x14ac:dyDescent="0.35">
      <c r="A35" s="583" t="s">
        <v>176</v>
      </c>
      <c r="B35" s="593" t="s">
        <v>555</v>
      </c>
      <c r="J35" s="437">
        <v>51210107</v>
      </c>
      <c r="K35" s="446" t="s">
        <v>868</v>
      </c>
    </row>
    <row r="36" spans="1:11" ht="18" thickBot="1" x14ac:dyDescent="0.35">
      <c r="A36" s="581" t="s">
        <v>177</v>
      </c>
      <c r="B36" s="594"/>
      <c r="J36" s="434">
        <v>512102</v>
      </c>
      <c r="K36" s="447" t="s">
        <v>755</v>
      </c>
    </row>
    <row r="37" spans="1:11" ht="18" thickBot="1" x14ac:dyDescent="0.35">
      <c r="A37" s="583" t="s">
        <v>178</v>
      </c>
      <c r="B37" s="593" t="s">
        <v>556</v>
      </c>
      <c r="J37" s="437">
        <v>51210203</v>
      </c>
      <c r="K37" s="446" t="s">
        <v>869</v>
      </c>
    </row>
    <row r="38" spans="1:11" ht="18" thickBot="1" x14ac:dyDescent="0.35">
      <c r="A38" s="583" t="s">
        <v>179</v>
      </c>
      <c r="B38" s="593" t="s">
        <v>557</v>
      </c>
      <c r="J38" s="437">
        <v>51210204</v>
      </c>
      <c r="K38" s="446" t="s">
        <v>870</v>
      </c>
    </row>
    <row r="39" spans="1:11" ht="18" thickBot="1" x14ac:dyDescent="0.35">
      <c r="A39" s="583" t="s">
        <v>180</v>
      </c>
      <c r="B39" s="593" t="s">
        <v>558</v>
      </c>
      <c r="J39" s="437">
        <v>51210205</v>
      </c>
      <c r="K39" s="446" t="s">
        <v>871</v>
      </c>
    </row>
    <row r="40" spans="1:11" ht="18" thickBot="1" x14ac:dyDescent="0.35">
      <c r="A40" s="583" t="s">
        <v>492</v>
      </c>
      <c r="B40" s="593" t="s">
        <v>559</v>
      </c>
      <c r="J40" s="437">
        <v>51210207</v>
      </c>
      <c r="K40" s="446" t="s">
        <v>872</v>
      </c>
    </row>
    <row r="41" spans="1:11" ht="18" thickBot="1" x14ac:dyDescent="0.35">
      <c r="A41" s="582" t="s">
        <v>493</v>
      </c>
      <c r="B41" s="593" t="s">
        <v>560</v>
      </c>
      <c r="J41" s="437">
        <v>51210208</v>
      </c>
      <c r="K41" s="446" t="s">
        <v>873</v>
      </c>
    </row>
    <row r="42" spans="1:11" ht="18" thickBot="1" x14ac:dyDescent="0.35">
      <c r="A42" s="582" t="s">
        <v>494</v>
      </c>
      <c r="B42" s="593" t="s">
        <v>561</v>
      </c>
      <c r="J42" s="437">
        <v>51210209</v>
      </c>
      <c r="K42" s="446" t="s">
        <v>874</v>
      </c>
    </row>
    <row r="43" spans="1:11" ht="18" thickBot="1" x14ac:dyDescent="0.3">
      <c r="A43" s="581" t="s">
        <v>181</v>
      </c>
      <c r="B43" s="594"/>
      <c r="J43" s="439">
        <v>51210210</v>
      </c>
      <c r="K43" s="446" t="s">
        <v>875</v>
      </c>
    </row>
    <row r="44" spans="1:11" ht="18" thickBot="1" x14ac:dyDescent="0.35">
      <c r="A44" s="583" t="s">
        <v>182</v>
      </c>
      <c r="B44" s="593" t="s">
        <v>562</v>
      </c>
      <c r="J44" s="437">
        <v>51210226</v>
      </c>
      <c r="K44" s="446" t="s">
        <v>876</v>
      </c>
    </row>
    <row r="45" spans="1:11" ht="18" thickBot="1" x14ac:dyDescent="0.35">
      <c r="A45" s="582" t="s">
        <v>183</v>
      </c>
      <c r="B45" s="593" t="s">
        <v>563</v>
      </c>
      <c r="D45" s="108" t="s">
        <v>987</v>
      </c>
      <c r="J45" s="437">
        <v>51210227</v>
      </c>
      <c r="K45" s="448" t="s">
        <v>877</v>
      </c>
    </row>
    <row r="46" spans="1:11" ht="18" thickBot="1" x14ac:dyDescent="0.35">
      <c r="A46" s="582" t="s">
        <v>184</v>
      </c>
      <c r="B46" s="593" t="s">
        <v>564</v>
      </c>
      <c r="J46" s="437">
        <v>51210234</v>
      </c>
      <c r="K46" s="446" t="s">
        <v>878</v>
      </c>
    </row>
    <row r="47" spans="1:11" ht="18" thickBot="1" x14ac:dyDescent="0.35">
      <c r="A47" s="583" t="s">
        <v>185</v>
      </c>
      <c r="B47" s="593" t="s">
        <v>565</v>
      </c>
      <c r="J47" s="437">
        <v>51210236</v>
      </c>
      <c r="K47" s="446" t="s">
        <v>879</v>
      </c>
    </row>
    <row r="48" spans="1:11" ht="18" thickBot="1" x14ac:dyDescent="0.35">
      <c r="A48" s="581" t="s">
        <v>186</v>
      </c>
      <c r="B48" s="594"/>
      <c r="J48" s="437">
        <v>51210242</v>
      </c>
      <c r="K48" s="448" t="s">
        <v>880</v>
      </c>
    </row>
    <row r="49" spans="1:11" ht="18" thickBot="1" x14ac:dyDescent="0.35">
      <c r="A49" s="582" t="s">
        <v>187</v>
      </c>
      <c r="B49" s="593" t="s">
        <v>566</v>
      </c>
      <c r="J49" s="437">
        <v>51210243</v>
      </c>
      <c r="K49" s="446" t="s">
        <v>881</v>
      </c>
    </row>
    <row r="50" spans="1:11" ht="18" thickBot="1" x14ac:dyDescent="0.35">
      <c r="A50" s="582" t="s">
        <v>188</v>
      </c>
      <c r="B50" s="593" t="s">
        <v>567</v>
      </c>
      <c r="J50" s="437">
        <v>51210244</v>
      </c>
      <c r="K50" s="446" t="s">
        <v>882</v>
      </c>
    </row>
    <row r="51" spans="1:11" ht="18" thickBot="1" x14ac:dyDescent="0.35">
      <c r="A51" s="583" t="s">
        <v>495</v>
      </c>
      <c r="B51" s="593" t="s">
        <v>568</v>
      </c>
      <c r="J51" s="434">
        <v>512103</v>
      </c>
      <c r="K51" s="447" t="s">
        <v>756</v>
      </c>
    </row>
    <row r="52" spans="1:11" ht="18" thickBot="1" x14ac:dyDescent="0.35">
      <c r="A52" s="581" t="s">
        <v>189</v>
      </c>
      <c r="B52" s="594"/>
      <c r="J52" s="437">
        <v>51210301</v>
      </c>
      <c r="K52" s="446" t="s">
        <v>883</v>
      </c>
    </row>
    <row r="53" spans="1:11" ht="18" thickBot="1" x14ac:dyDescent="0.3">
      <c r="A53" s="583" t="s">
        <v>190</v>
      </c>
      <c r="B53" s="593" t="s">
        <v>569</v>
      </c>
      <c r="J53" s="439">
        <v>51210302</v>
      </c>
      <c r="K53" s="446" t="s">
        <v>884</v>
      </c>
    </row>
    <row r="54" spans="1:11" ht="18" thickBot="1" x14ac:dyDescent="0.35">
      <c r="A54" s="583" t="s">
        <v>191</v>
      </c>
      <c r="B54" s="593" t="s">
        <v>570</v>
      </c>
      <c r="J54" s="437">
        <v>51210303</v>
      </c>
      <c r="K54" s="446" t="s">
        <v>885</v>
      </c>
    </row>
    <row r="55" spans="1:11" ht="18" thickBot="1" x14ac:dyDescent="0.35">
      <c r="A55" s="583" t="s">
        <v>192</v>
      </c>
      <c r="B55" s="593" t="s">
        <v>571</v>
      </c>
      <c r="J55" s="434">
        <v>512104</v>
      </c>
      <c r="K55" s="447" t="s">
        <v>745</v>
      </c>
    </row>
    <row r="56" spans="1:11" ht="18" thickBot="1" x14ac:dyDescent="0.35">
      <c r="A56" s="584" t="s">
        <v>1004</v>
      </c>
      <c r="B56" s="593" t="s">
        <v>1011</v>
      </c>
      <c r="J56" s="437">
        <v>51210402</v>
      </c>
      <c r="K56" s="446" t="s">
        <v>886</v>
      </c>
    </row>
    <row r="57" spans="1:11" ht="18" thickBot="1" x14ac:dyDescent="0.35">
      <c r="A57" s="583" t="s">
        <v>193</v>
      </c>
      <c r="B57" s="593" t="s">
        <v>572</v>
      </c>
      <c r="J57" s="437">
        <v>51210403</v>
      </c>
      <c r="K57" s="448" t="s">
        <v>887</v>
      </c>
    </row>
    <row r="58" spans="1:11" ht="18" thickBot="1" x14ac:dyDescent="0.35">
      <c r="A58" s="581" t="s">
        <v>194</v>
      </c>
      <c r="B58" s="593"/>
      <c r="J58" s="437">
        <v>51210404</v>
      </c>
      <c r="K58" s="446" t="s">
        <v>888</v>
      </c>
    </row>
    <row r="59" spans="1:11" ht="18" thickBot="1" x14ac:dyDescent="0.35">
      <c r="A59" s="583" t="s">
        <v>195</v>
      </c>
      <c r="B59" s="593" t="s">
        <v>573</v>
      </c>
      <c r="J59" s="437">
        <v>51210405</v>
      </c>
      <c r="K59" s="446" t="s">
        <v>889</v>
      </c>
    </row>
    <row r="60" spans="1:11" ht="18" thickBot="1" x14ac:dyDescent="0.3">
      <c r="A60" s="583" t="s">
        <v>196</v>
      </c>
      <c r="B60" s="593" t="s">
        <v>574</v>
      </c>
      <c r="J60" s="439">
        <v>51210406</v>
      </c>
      <c r="K60" s="446" t="s">
        <v>890</v>
      </c>
    </row>
    <row r="61" spans="1:11" ht="18" thickBot="1" x14ac:dyDescent="0.35">
      <c r="A61" s="582" t="s">
        <v>197</v>
      </c>
      <c r="B61" s="593" t="s">
        <v>575</v>
      </c>
      <c r="J61" s="434">
        <v>5122</v>
      </c>
      <c r="K61" s="449" t="s">
        <v>757</v>
      </c>
    </row>
    <row r="62" spans="1:11" ht="18" thickBot="1" x14ac:dyDescent="0.35">
      <c r="A62" s="582" t="s">
        <v>496</v>
      </c>
      <c r="B62" s="593" t="s">
        <v>576</v>
      </c>
      <c r="J62" s="434">
        <v>512201</v>
      </c>
      <c r="K62" s="447" t="s">
        <v>744</v>
      </c>
    </row>
    <row r="63" spans="1:11" ht="18" thickBot="1" x14ac:dyDescent="0.3">
      <c r="A63" s="582" t="s">
        <v>497</v>
      </c>
      <c r="B63" s="593" t="s">
        <v>577</v>
      </c>
      <c r="J63" s="439">
        <v>51220101</v>
      </c>
      <c r="K63" s="446" t="s">
        <v>891</v>
      </c>
    </row>
    <row r="64" spans="1:11" ht="18" thickBot="1" x14ac:dyDescent="0.3">
      <c r="A64" s="581" t="s">
        <v>198</v>
      </c>
      <c r="B64" s="593"/>
      <c r="J64" s="439">
        <v>51220112</v>
      </c>
      <c r="K64" s="446" t="s">
        <v>892</v>
      </c>
    </row>
    <row r="65" spans="1:11" ht="18" thickBot="1" x14ac:dyDescent="0.35">
      <c r="A65" s="582" t="s">
        <v>199</v>
      </c>
      <c r="B65" s="593" t="s">
        <v>578</v>
      </c>
      <c r="J65" s="437">
        <v>51220113</v>
      </c>
      <c r="K65" s="446" t="s">
        <v>893</v>
      </c>
    </row>
    <row r="66" spans="1:11" ht="18" thickBot="1" x14ac:dyDescent="0.3">
      <c r="A66" s="583" t="s">
        <v>200</v>
      </c>
      <c r="B66" s="593" t="s">
        <v>579</v>
      </c>
      <c r="J66" s="450">
        <v>512202</v>
      </c>
      <c r="K66" s="447" t="s">
        <v>758</v>
      </c>
    </row>
    <row r="67" spans="1:11" ht="18" thickBot="1" x14ac:dyDescent="0.35">
      <c r="A67" s="583" t="s">
        <v>201</v>
      </c>
      <c r="B67" s="593" t="s">
        <v>580</v>
      </c>
      <c r="J67" s="437">
        <v>51220201</v>
      </c>
      <c r="K67" s="446" t="s">
        <v>894</v>
      </c>
    </row>
    <row r="68" spans="1:11" ht="18" thickBot="1" x14ac:dyDescent="0.35">
      <c r="A68" s="581" t="s">
        <v>202</v>
      </c>
      <c r="B68" s="593"/>
      <c r="J68" s="437">
        <v>51220203</v>
      </c>
      <c r="K68" s="448" t="s">
        <v>895</v>
      </c>
    </row>
    <row r="69" spans="1:11" ht="18" thickBot="1" x14ac:dyDescent="0.35">
      <c r="A69" s="583" t="s">
        <v>203</v>
      </c>
      <c r="B69" s="593" t="s">
        <v>581</v>
      </c>
      <c r="J69" s="437">
        <v>51220204</v>
      </c>
      <c r="K69" s="448" t="s">
        <v>896</v>
      </c>
    </row>
    <row r="70" spans="1:11" ht="18" thickBot="1" x14ac:dyDescent="0.35">
      <c r="A70" s="583" t="s">
        <v>204</v>
      </c>
      <c r="B70" s="593" t="s">
        <v>582</v>
      </c>
      <c r="J70" s="437">
        <v>51220209</v>
      </c>
      <c r="K70" s="448" t="s">
        <v>897</v>
      </c>
    </row>
    <row r="71" spans="1:11" ht="17.25" thickBot="1" x14ac:dyDescent="0.3">
      <c r="A71" s="582" t="s">
        <v>205</v>
      </c>
      <c r="B71" s="593" t="s">
        <v>583</v>
      </c>
      <c r="J71" s="451">
        <v>51220210</v>
      </c>
      <c r="K71" s="452" t="s">
        <v>898</v>
      </c>
    </row>
    <row r="72" spans="1:11" ht="17.25" thickBot="1" x14ac:dyDescent="0.3">
      <c r="A72" s="583" t="s">
        <v>206</v>
      </c>
      <c r="B72" s="593" t="s">
        <v>584</v>
      </c>
      <c r="J72" s="453">
        <v>51220221</v>
      </c>
      <c r="K72" s="454" t="s">
        <v>899</v>
      </c>
    </row>
    <row r="73" spans="1:11" ht="17.25" thickBot="1" x14ac:dyDescent="0.3">
      <c r="A73" s="581" t="s">
        <v>207</v>
      </c>
      <c r="B73" s="593"/>
      <c r="J73" s="453">
        <v>51220222</v>
      </c>
      <c r="K73" s="454" t="s">
        <v>900</v>
      </c>
    </row>
    <row r="74" spans="1:11" ht="17.25" thickBot="1" x14ac:dyDescent="0.3">
      <c r="A74" s="583" t="s">
        <v>208</v>
      </c>
      <c r="B74" s="593" t="s">
        <v>585</v>
      </c>
      <c r="J74" s="453">
        <v>51220223</v>
      </c>
      <c r="K74" s="454" t="s">
        <v>901</v>
      </c>
    </row>
    <row r="75" spans="1:11" ht="18" thickBot="1" x14ac:dyDescent="0.35">
      <c r="A75" s="582" t="s">
        <v>209</v>
      </c>
      <c r="B75" s="593" t="s">
        <v>586</v>
      </c>
      <c r="J75" s="455">
        <v>512203</v>
      </c>
      <c r="K75" s="447" t="s">
        <v>759</v>
      </c>
    </row>
    <row r="76" spans="1:11" ht="18" thickBot="1" x14ac:dyDescent="0.35">
      <c r="A76" s="583" t="s">
        <v>210</v>
      </c>
      <c r="B76" s="593" t="s">
        <v>587</v>
      </c>
      <c r="J76" s="437">
        <v>51220342</v>
      </c>
      <c r="K76" s="446" t="s">
        <v>902</v>
      </c>
    </row>
    <row r="77" spans="1:11" ht="18" thickBot="1" x14ac:dyDescent="0.35">
      <c r="A77" s="581" t="s">
        <v>211</v>
      </c>
      <c r="B77" s="593"/>
      <c r="J77" s="437">
        <v>51220343</v>
      </c>
      <c r="K77" s="446" t="s">
        <v>903</v>
      </c>
    </row>
    <row r="78" spans="1:11" ht="18" thickBot="1" x14ac:dyDescent="0.35">
      <c r="A78" s="582" t="s">
        <v>212</v>
      </c>
      <c r="B78" s="593" t="s">
        <v>588</v>
      </c>
      <c r="J78" s="434">
        <v>5132</v>
      </c>
      <c r="K78" s="449" t="s">
        <v>760</v>
      </c>
    </row>
    <row r="79" spans="1:11" ht="18" thickBot="1" x14ac:dyDescent="0.35">
      <c r="A79" s="581" t="s">
        <v>213</v>
      </c>
      <c r="B79" s="590"/>
      <c r="J79" s="434">
        <v>513201</v>
      </c>
      <c r="K79" s="447" t="s">
        <v>743</v>
      </c>
    </row>
    <row r="80" spans="1:11" ht="18" thickBot="1" x14ac:dyDescent="0.35">
      <c r="A80" s="581" t="s">
        <v>214</v>
      </c>
      <c r="B80" s="590"/>
      <c r="J80" s="437">
        <v>51320101</v>
      </c>
      <c r="K80" s="446" t="s">
        <v>904</v>
      </c>
    </row>
    <row r="81" spans="1:11" ht="18" thickBot="1" x14ac:dyDescent="0.35">
      <c r="A81" s="583" t="s">
        <v>215</v>
      </c>
      <c r="B81" s="593" t="s">
        <v>589</v>
      </c>
      <c r="J81" s="437">
        <v>51320104</v>
      </c>
      <c r="K81" s="446" t="s">
        <v>905</v>
      </c>
    </row>
    <row r="82" spans="1:11" ht="18" thickBot="1" x14ac:dyDescent="0.35">
      <c r="A82" s="581" t="s">
        <v>216</v>
      </c>
      <c r="B82" s="591"/>
      <c r="J82" s="437">
        <v>51340406</v>
      </c>
      <c r="K82" s="448" t="s">
        <v>906</v>
      </c>
    </row>
    <row r="83" spans="1:11" ht="18" thickBot="1" x14ac:dyDescent="0.35">
      <c r="A83" s="583" t="s">
        <v>217</v>
      </c>
      <c r="B83" s="593" t="s">
        <v>590</v>
      </c>
      <c r="J83" s="434">
        <v>513202</v>
      </c>
      <c r="K83" s="447" t="s">
        <v>761</v>
      </c>
    </row>
    <row r="84" spans="1:11" ht="18" thickBot="1" x14ac:dyDescent="0.35">
      <c r="A84" s="581" t="s">
        <v>218</v>
      </c>
      <c r="B84" s="591"/>
      <c r="J84" s="437">
        <v>51320202</v>
      </c>
      <c r="K84" s="446" t="s">
        <v>907</v>
      </c>
    </row>
    <row r="85" spans="1:11" ht="18" thickBot="1" x14ac:dyDescent="0.35">
      <c r="A85" s="583" t="s">
        <v>219</v>
      </c>
      <c r="B85" s="593" t="s">
        <v>591</v>
      </c>
      <c r="J85" s="434">
        <v>513203</v>
      </c>
      <c r="K85" s="447" t="s">
        <v>742</v>
      </c>
    </row>
    <row r="86" spans="1:11" ht="18" thickBot="1" x14ac:dyDescent="0.35">
      <c r="A86" s="581" t="s">
        <v>220</v>
      </c>
      <c r="B86" s="590"/>
      <c r="J86" s="437">
        <v>51320303</v>
      </c>
      <c r="K86" s="446" t="s">
        <v>908</v>
      </c>
    </row>
    <row r="87" spans="1:11" ht="18" thickBot="1" x14ac:dyDescent="0.35">
      <c r="A87" s="583" t="s">
        <v>221</v>
      </c>
      <c r="B87" s="593" t="s">
        <v>592</v>
      </c>
      <c r="J87" s="437">
        <v>51320305</v>
      </c>
      <c r="K87" s="446" t="s">
        <v>909</v>
      </c>
    </row>
    <row r="88" spans="1:11" ht="18" thickBot="1" x14ac:dyDescent="0.35">
      <c r="A88" s="581" t="s">
        <v>222</v>
      </c>
      <c r="B88" s="591"/>
      <c r="J88" s="434">
        <v>513204</v>
      </c>
      <c r="K88" s="447" t="s">
        <v>736</v>
      </c>
    </row>
    <row r="89" spans="1:11" ht="18" thickBot="1" x14ac:dyDescent="0.35">
      <c r="A89" s="583" t="s">
        <v>223</v>
      </c>
      <c r="B89" s="593" t="s">
        <v>593</v>
      </c>
      <c r="J89" s="437">
        <v>51320402</v>
      </c>
      <c r="K89" s="446" t="s">
        <v>910</v>
      </c>
    </row>
    <row r="90" spans="1:11" ht="18" thickBot="1" x14ac:dyDescent="0.35">
      <c r="A90" s="583" t="s">
        <v>498</v>
      </c>
      <c r="B90" s="593" t="s">
        <v>594</v>
      </c>
      <c r="J90" s="434">
        <v>5134</v>
      </c>
      <c r="K90" s="449" t="s">
        <v>762</v>
      </c>
    </row>
    <row r="91" spans="1:11" ht="18" thickBot="1" x14ac:dyDescent="0.35">
      <c r="A91" s="581" t="s">
        <v>224</v>
      </c>
      <c r="B91" s="591"/>
      <c r="J91" s="434">
        <v>513401</v>
      </c>
      <c r="K91" s="447" t="s">
        <v>763</v>
      </c>
    </row>
    <row r="92" spans="1:11" ht="18" thickBot="1" x14ac:dyDescent="0.35">
      <c r="A92" s="582" t="s">
        <v>225</v>
      </c>
      <c r="B92" s="593" t="s">
        <v>595</v>
      </c>
      <c r="J92" s="437">
        <v>51340101</v>
      </c>
      <c r="K92" s="446" t="s">
        <v>911</v>
      </c>
    </row>
    <row r="93" spans="1:11" ht="18" thickBot="1" x14ac:dyDescent="0.35">
      <c r="A93" s="582" t="s">
        <v>226</v>
      </c>
      <c r="B93" s="593" t="s">
        <v>596</v>
      </c>
      <c r="J93" s="437">
        <v>51340103</v>
      </c>
      <c r="K93" s="448" t="s">
        <v>912</v>
      </c>
    </row>
    <row r="94" spans="1:11" ht="18" thickBot="1" x14ac:dyDescent="0.35">
      <c r="A94" s="582" t="s">
        <v>499</v>
      </c>
      <c r="B94" s="593" t="s">
        <v>597</v>
      </c>
      <c r="J94" s="437">
        <v>51340107</v>
      </c>
      <c r="K94" s="456" t="s">
        <v>913</v>
      </c>
    </row>
    <row r="95" spans="1:11" ht="18" thickBot="1" x14ac:dyDescent="0.3">
      <c r="A95" s="581" t="s">
        <v>227</v>
      </c>
      <c r="B95" s="593"/>
      <c r="J95" s="439">
        <v>51340109</v>
      </c>
      <c r="K95" s="456" t="s">
        <v>914</v>
      </c>
    </row>
    <row r="96" spans="1:11" ht="18" thickBot="1" x14ac:dyDescent="0.35">
      <c r="A96" s="582" t="s">
        <v>228</v>
      </c>
      <c r="B96" s="593" t="s">
        <v>598</v>
      </c>
      <c r="J96" s="437">
        <v>51340115</v>
      </c>
      <c r="K96" s="446" t="s">
        <v>915</v>
      </c>
    </row>
    <row r="97" spans="1:11" ht="18" thickBot="1" x14ac:dyDescent="0.35">
      <c r="A97" s="583" t="s">
        <v>229</v>
      </c>
      <c r="B97" s="593" t="s">
        <v>599</v>
      </c>
      <c r="J97" s="437">
        <v>51340121</v>
      </c>
      <c r="K97" s="448" t="s">
        <v>916</v>
      </c>
    </row>
    <row r="98" spans="1:11" ht="18" thickBot="1" x14ac:dyDescent="0.3">
      <c r="A98" s="583" t="s">
        <v>230</v>
      </c>
      <c r="B98" s="593" t="s">
        <v>600</v>
      </c>
      <c r="J98" s="450">
        <v>513402</v>
      </c>
      <c r="K98" s="457" t="s">
        <v>737</v>
      </c>
    </row>
    <row r="99" spans="1:11" ht="18" thickBot="1" x14ac:dyDescent="0.35">
      <c r="A99" s="583" t="s">
        <v>231</v>
      </c>
      <c r="B99" s="593" t="s">
        <v>601</v>
      </c>
      <c r="J99" s="437">
        <v>51340201</v>
      </c>
      <c r="K99" s="446" t="s">
        <v>917</v>
      </c>
    </row>
    <row r="100" spans="1:11" ht="18" thickBot="1" x14ac:dyDescent="0.35">
      <c r="A100" s="582" t="s">
        <v>232</v>
      </c>
      <c r="B100" s="593" t="s">
        <v>602</v>
      </c>
      <c r="J100" s="437">
        <v>51340202</v>
      </c>
      <c r="K100" s="446" t="s">
        <v>918</v>
      </c>
    </row>
    <row r="101" spans="1:11" ht="18" thickBot="1" x14ac:dyDescent="0.35">
      <c r="A101" s="583" t="s">
        <v>233</v>
      </c>
      <c r="B101" s="593" t="s">
        <v>603</v>
      </c>
      <c r="J101" s="434">
        <v>513403</v>
      </c>
      <c r="K101" s="447" t="s">
        <v>764</v>
      </c>
    </row>
    <row r="102" spans="1:11" ht="18" thickBot="1" x14ac:dyDescent="0.35">
      <c r="A102" s="583" t="s">
        <v>234</v>
      </c>
      <c r="B102" s="593" t="s">
        <v>604</v>
      </c>
      <c r="J102" s="437">
        <v>51340301</v>
      </c>
      <c r="K102" s="446" t="s">
        <v>919</v>
      </c>
    </row>
    <row r="103" spans="1:11" ht="18" thickBot="1" x14ac:dyDescent="0.35">
      <c r="A103" s="583" t="s">
        <v>235</v>
      </c>
      <c r="B103" s="593" t="s">
        <v>605</v>
      </c>
      <c r="J103" s="437">
        <v>51340302</v>
      </c>
      <c r="K103" s="446" t="s">
        <v>920</v>
      </c>
    </row>
    <row r="104" spans="1:11" ht="18" thickBot="1" x14ac:dyDescent="0.35">
      <c r="A104" s="583" t="s">
        <v>236</v>
      </c>
      <c r="B104" s="593" t="s">
        <v>606</v>
      </c>
      <c r="J104" s="434">
        <v>513404</v>
      </c>
      <c r="K104" s="447" t="s">
        <v>765</v>
      </c>
    </row>
    <row r="105" spans="1:11" ht="18" thickBot="1" x14ac:dyDescent="0.35">
      <c r="A105" s="583" t="s">
        <v>237</v>
      </c>
      <c r="B105" s="593" t="s">
        <v>607</v>
      </c>
      <c r="J105" s="437">
        <v>51340404</v>
      </c>
      <c r="K105" s="446" t="s">
        <v>921</v>
      </c>
    </row>
    <row r="106" spans="1:11" ht="18" thickBot="1" x14ac:dyDescent="0.35">
      <c r="A106" s="581" t="s">
        <v>238</v>
      </c>
      <c r="B106" s="594"/>
      <c r="J106" s="437">
        <v>51340405</v>
      </c>
      <c r="K106" s="446" t="s">
        <v>922</v>
      </c>
    </row>
    <row r="107" spans="1:11" ht="18" thickBot="1" x14ac:dyDescent="0.35">
      <c r="A107" s="582" t="s">
        <v>239</v>
      </c>
      <c r="B107" s="593" t="s">
        <v>608</v>
      </c>
      <c r="J107" s="437">
        <v>51340406</v>
      </c>
      <c r="K107" s="446" t="s">
        <v>923</v>
      </c>
    </row>
    <row r="108" spans="1:11" ht="18" thickBot="1" x14ac:dyDescent="0.35">
      <c r="A108" s="583" t="s">
        <v>240</v>
      </c>
      <c r="B108" s="593" t="s">
        <v>609</v>
      </c>
      <c r="J108" s="437">
        <v>51340407</v>
      </c>
      <c r="K108" s="446" t="s">
        <v>924</v>
      </c>
    </row>
    <row r="109" spans="1:11" ht="18" thickBot="1" x14ac:dyDescent="0.35">
      <c r="A109" s="581" t="s">
        <v>241</v>
      </c>
      <c r="B109" s="593"/>
      <c r="J109" s="434">
        <v>5138</v>
      </c>
      <c r="K109" s="449" t="s">
        <v>766</v>
      </c>
    </row>
    <row r="110" spans="1:11" ht="18" thickBot="1" x14ac:dyDescent="0.35">
      <c r="A110" s="583" t="s">
        <v>242</v>
      </c>
      <c r="B110" s="593" t="s">
        <v>610</v>
      </c>
      <c r="J110" s="434">
        <v>513802</v>
      </c>
      <c r="K110" s="447" t="s">
        <v>767</v>
      </c>
    </row>
    <row r="111" spans="1:11" ht="18" thickBot="1" x14ac:dyDescent="0.35">
      <c r="A111" s="582" t="s">
        <v>243</v>
      </c>
      <c r="B111" s="593" t="s">
        <v>611</v>
      </c>
      <c r="J111" s="437">
        <v>51380201</v>
      </c>
      <c r="K111" s="448" t="s">
        <v>767</v>
      </c>
    </row>
    <row r="112" spans="1:11" ht="18" thickBot="1" x14ac:dyDescent="0.35">
      <c r="A112" s="581" t="s">
        <v>244</v>
      </c>
      <c r="B112" s="593"/>
      <c r="J112" s="434">
        <v>5142</v>
      </c>
      <c r="K112" s="449" t="s">
        <v>768</v>
      </c>
    </row>
    <row r="113" spans="1:11" ht="18" thickBot="1" x14ac:dyDescent="0.35">
      <c r="A113" s="583" t="s">
        <v>245</v>
      </c>
      <c r="B113" s="593" t="s">
        <v>612</v>
      </c>
      <c r="J113" s="434">
        <v>514202</v>
      </c>
      <c r="K113" s="447" t="s">
        <v>769</v>
      </c>
    </row>
    <row r="114" spans="1:11" ht="18" thickBot="1" x14ac:dyDescent="0.35">
      <c r="A114" s="583" t="s">
        <v>246</v>
      </c>
      <c r="B114" s="593" t="s">
        <v>613</v>
      </c>
      <c r="J114" s="437">
        <v>51420201</v>
      </c>
      <c r="K114" s="446" t="s">
        <v>925</v>
      </c>
    </row>
    <row r="115" spans="1:11" ht="18" thickBot="1" x14ac:dyDescent="0.35">
      <c r="A115" s="583" t="s">
        <v>248</v>
      </c>
      <c r="B115" s="593" t="s">
        <v>614</v>
      </c>
      <c r="J115" s="437">
        <v>51420203</v>
      </c>
      <c r="K115" s="448" t="s">
        <v>769</v>
      </c>
    </row>
    <row r="116" spans="1:11" ht="18" thickBot="1" x14ac:dyDescent="0.35">
      <c r="A116" s="583" t="s">
        <v>249</v>
      </c>
      <c r="B116" s="593" t="s">
        <v>615</v>
      </c>
      <c r="J116" s="434">
        <v>5144</v>
      </c>
      <c r="K116" s="449" t="s">
        <v>770</v>
      </c>
    </row>
    <row r="117" spans="1:11" ht="18" thickBot="1" x14ac:dyDescent="0.35">
      <c r="A117" s="583" t="s">
        <v>247</v>
      </c>
      <c r="B117" s="593" t="s">
        <v>616</v>
      </c>
      <c r="J117" s="434">
        <v>514402</v>
      </c>
      <c r="K117" s="447" t="s">
        <v>771</v>
      </c>
    </row>
    <row r="118" spans="1:11" ht="18" thickBot="1" x14ac:dyDescent="0.35">
      <c r="A118" s="581" t="s">
        <v>500</v>
      </c>
      <c r="B118" s="590"/>
      <c r="J118" s="437">
        <v>51440221</v>
      </c>
      <c r="K118" s="446" t="s">
        <v>926</v>
      </c>
    </row>
    <row r="119" spans="1:11" ht="18" thickBot="1" x14ac:dyDescent="0.35">
      <c r="A119" s="582" t="s">
        <v>250</v>
      </c>
      <c r="B119" s="593" t="s">
        <v>617</v>
      </c>
      <c r="J119" s="437">
        <v>51440224</v>
      </c>
      <c r="K119" s="446" t="s">
        <v>927</v>
      </c>
    </row>
    <row r="120" spans="1:11" ht="18" thickBot="1" x14ac:dyDescent="0.35">
      <c r="A120" s="582" t="s">
        <v>251</v>
      </c>
      <c r="B120" s="593" t="s">
        <v>618</v>
      </c>
      <c r="J120" s="434">
        <v>5146</v>
      </c>
      <c r="K120" s="449" t="s">
        <v>772</v>
      </c>
    </row>
    <row r="121" spans="1:11" ht="18" thickBot="1" x14ac:dyDescent="0.35">
      <c r="A121" s="582" t="s">
        <v>252</v>
      </c>
      <c r="B121" s="593" t="s">
        <v>619</v>
      </c>
      <c r="J121" s="434">
        <v>514602</v>
      </c>
      <c r="K121" s="447" t="s">
        <v>773</v>
      </c>
    </row>
    <row r="122" spans="1:11" ht="18" thickBot="1" x14ac:dyDescent="0.35">
      <c r="A122" s="581" t="s">
        <v>253</v>
      </c>
      <c r="B122" s="590"/>
      <c r="J122" s="437">
        <v>51460201</v>
      </c>
      <c r="K122" s="446" t="s">
        <v>773</v>
      </c>
    </row>
    <row r="123" spans="1:11" ht="18" thickBot="1" x14ac:dyDescent="0.35">
      <c r="A123" s="582" t="s">
        <v>254</v>
      </c>
      <c r="B123" s="593" t="s">
        <v>620</v>
      </c>
      <c r="J123" s="434">
        <v>5148</v>
      </c>
      <c r="K123" s="457" t="s">
        <v>774</v>
      </c>
    </row>
    <row r="124" spans="1:11" ht="18" thickBot="1" x14ac:dyDescent="0.35">
      <c r="A124" s="581" t="s">
        <v>501</v>
      </c>
      <c r="B124" s="593"/>
      <c r="J124" s="434">
        <v>514801</v>
      </c>
      <c r="K124" s="447" t="s">
        <v>747</v>
      </c>
    </row>
    <row r="125" spans="1:11" ht="18" thickBot="1" x14ac:dyDescent="0.35">
      <c r="A125" s="582" t="s">
        <v>255</v>
      </c>
      <c r="B125" s="593" t="s">
        <v>621</v>
      </c>
      <c r="J125" s="437">
        <v>51480101</v>
      </c>
      <c r="K125" s="448" t="s">
        <v>928</v>
      </c>
    </row>
    <row r="126" spans="1:11" ht="18" thickBot="1" x14ac:dyDescent="0.35">
      <c r="A126" s="585" t="s">
        <v>1005</v>
      </c>
      <c r="B126" s="593" t="s">
        <v>1012</v>
      </c>
      <c r="J126" s="437">
        <v>51480102</v>
      </c>
      <c r="K126" s="446" t="s">
        <v>929</v>
      </c>
    </row>
    <row r="127" spans="1:11" ht="18" thickBot="1" x14ac:dyDescent="0.35">
      <c r="A127" s="583" t="s">
        <v>256</v>
      </c>
      <c r="B127" s="593" t="s">
        <v>622</v>
      </c>
      <c r="J127" s="437">
        <v>51480104</v>
      </c>
      <c r="K127" s="448" t="s">
        <v>930</v>
      </c>
    </row>
    <row r="128" spans="1:11" ht="18" thickBot="1" x14ac:dyDescent="0.35">
      <c r="A128" s="581" t="s">
        <v>257</v>
      </c>
      <c r="B128" s="593"/>
      <c r="J128" s="434">
        <v>514802</v>
      </c>
      <c r="K128" s="447" t="s">
        <v>748</v>
      </c>
    </row>
    <row r="129" spans="1:11" ht="18" thickBot="1" x14ac:dyDescent="0.35">
      <c r="A129" s="583" t="s">
        <v>258</v>
      </c>
      <c r="B129" s="593" t="s">
        <v>623</v>
      </c>
      <c r="J129" s="437">
        <v>51480201</v>
      </c>
      <c r="K129" s="448" t="s">
        <v>748</v>
      </c>
    </row>
    <row r="130" spans="1:11" ht="18" thickBot="1" x14ac:dyDescent="0.35">
      <c r="A130" s="582" t="s">
        <v>259</v>
      </c>
      <c r="B130" s="593" t="s">
        <v>624</v>
      </c>
      <c r="J130" s="437">
        <v>51480202</v>
      </c>
      <c r="K130" s="446" t="s">
        <v>931</v>
      </c>
    </row>
    <row r="131" spans="1:11" ht="18" thickBot="1" x14ac:dyDescent="0.35">
      <c r="A131" s="581" t="s">
        <v>260</v>
      </c>
      <c r="B131" s="591"/>
      <c r="J131" s="434">
        <v>5151</v>
      </c>
      <c r="K131" s="449" t="s">
        <v>775</v>
      </c>
    </row>
    <row r="132" spans="1:11" ht="33.75" thickBot="1" x14ac:dyDescent="0.3">
      <c r="A132" s="581" t="s">
        <v>261</v>
      </c>
      <c r="B132" s="593"/>
      <c r="J132" s="450">
        <v>515101</v>
      </c>
      <c r="K132" s="458" t="s">
        <v>776</v>
      </c>
    </row>
    <row r="133" spans="1:11" ht="18" thickBot="1" x14ac:dyDescent="0.35">
      <c r="A133" s="583" t="s">
        <v>262</v>
      </c>
      <c r="B133" s="593" t="s">
        <v>625</v>
      </c>
      <c r="J133" s="437">
        <v>51510101</v>
      </c>
      <c r="K133" s="448" t="s">
        <v>932</v>
      </c>
    </row>
    <row r="134" spans="1:11" ht="18" thickBot="1" x14ac:dyDescent="0.35">
      <c r="A134" s="583" t="s">
        <v>837</v>
      </c>
      <c r="B134" s="593" t="s">
        <v>1013</v>
      </c>
      <c r="J134" s="437">
        <v>51510102</v>
      </c>
      <c r="K134" s="446" t="s">
        <v>933</v>
      </c>
    </row>
    <row r="135" spans="1:11" ht="18" thickBot="1" x14ac:dyDescent="0.35">
      <c r="A135" s="583" t="s">
        <v>263</v>
      </c>
      <c r="B135" s="593" t="s">
        <v>626</v>
      </c>
      <c r="J135" s="437">
        <v>51510103</v>
      </c>
      <c r="K135" s="446" t="s">
        <v>934</v>
      </c>
    </row>
    <row r="136" spans="1:11" ht="18" thickBot="1" x14ac:dyDescent="0.35">
      <c r="A136" s="584" t="s">
        <v>1006</v>
      </c>
      <c r="B136" s="593" t="s">
        <v>1014</v>
      </c>
      <c r="J136" s="437">
        <v>51510104</v>
      </c>
      <c r="K136" s="446" t="s">
        <v>935</v>
      </c>
    </row>
    <row r="137" spans="1:11" ht="18" thickBot="1" x14ac:dyDescent="0.35">
      <c r="A137" s="583" t="s">
        <v>264</v>
      </c>
      <c r="B137" s="593" t="s">
        <v>627</v>
      </c>
      <c r="J137" s="437">
        <v>51510105</v>
      </c>
      <c r="K137" s="446" t="s">
        <v>936</v>
      </c>
    </row>
    <row r="138" spans="1:11" ht="18" thickBot="1" x14ac:dyDescent="0.35">
      <c r="A138" s="581" t="s">
        <v>265</v>
      </c>
      <c r="B138" s="593"/>
      <c r="J138" s="434">
        <v>515102</v>
      </c>
      <c r="K138" s="447" t="s">
        <v>834</v>
      </c>
    </row>
    <row r="139" spans="1:11" ht="18" thickBot="1" x14ac:dyDescent="0.35">
      <c r="A139" s="582" t="s">
        <v>266</v>
      </c>
      <c r="B139" s="593" t="s">
        <v>628</v>
      </c>
      <c r="J139" s="437">
        <v>51510201</v>
      </c>
      <c r="K139" s="446" t="s">
        <v>834</v>
      </c>
    </row>
    <row r="140" spans="1:11" ht="18" thickBot="1" x14ac:dyDescent="0.35">
      <c r="A140" s="582" t="s">
        <v>267</v>
      </c>
      <c r="B140" s="593" t="s">
        <v>1089</v>
      </c>
      <c r="J140" s="437">
        <v>51510202</v>
      </c>
      <c r="K140" s="446" t="s">
        <v>937</v>
      </c>
    </row>
    <row r="141" spans="1:11" ht="18" thickBot="1" x14ac:dyDescent="0.35">
      <c r="A141" s="583" t="s">
        <v>268</v>
      </c>
      <c r="B141" s="593" t="s">
        <v>1090</v>
      </c>
      <c r="J141" s="437">
        <v>51510203</v>
      </c>
      <c r="K141" s="446" t="s">
        <v>938</v>
      </c>
    </row>
    <row r="142" spans="1:11" ht="18" thickBot="1" x14ac:dyDescent="0.35">
      <c r="A142" s="582" t="s">
        <v>502</v>
      </c>
      <c r="B142" s="593" t="s">
        <v>1091</v>
      </c>
      <c r="J142" s="437">
        <v>51510205</v>
      </c>
      <c r="K142" s="446" t="s">
        <v>939</v>
      </c>
    </row>
    <row r="143" spans="1:11" ht="18" thickBot="1" x14ac:dyDescent="0.35">
      <c r="A143" s="581" t="s">
        <v>269</v>
      </c>
      <c r="B143" s="593"/>
      <c r="J143" s="437">
        <v>51510206</v>
      </c>
      <c r="K143" s="446" t="s">
        <v>940</v>
      </c>
    </row>
    <row r="144" spans="1:11" ht="18" thickBot="1" x14ac:dyDescent="0.3">
      <c r="A144" s="583" t="s">
        <v>270</v>
      </c>
      <c r="B144" s="593" t="s">
        <v>629</v>
      </c>
      <c r="J144" s="450">
        <v>515103</v>
      </c>
      <c r="K144" s="458" t="s">
        <v>777</v>
      </c>
    </row>
    <row r="145" spans="1:11" ht="18" thickBot="1" x14ac:dyDescent="0.35">
      <c r="A145" s="583" t="s">
        <v>503</v>
      </c>
      <c r="B145" s="593" t="s">
        <v>630</v>
      </c>
      <c r="J145" s="437">
        <v>51510301</v>
      </c>
      <c r="K145" s="446" t="s">
        <v>941</v>
      </c>
    </row>
    <row r="146" spans="1:11" ht="18" thickBot="1" x14ac:dyDescent="0.35">
      <c r="A146" s="581" t="s">
        <v>271</v>
      </c>
      <c r="B146" s="593"/>
      <c r="J146" s="437">
        <v>51510302</v>
      </c>
      <c r="K146" s="446" t="s">
        <v>942</v>
      </c>
    </row>
    <row r="147" spans="1:11" ht="18" thickBot="1" x14ac:dyDescent="0.3">
      <c r="A147" s="581" t="s">
        <v>272</v>
      </c>
      <c r="B147" s="594"/>
      <c r="J147" s="439">
        <v>51510303</v>
      </c>
      <c r="K147" s="446" t="s">
        <v>943</v>
      </c>
    </row>
    <row r="148" spans="1:11" ht="18" thickBot="1" x14ac:dyDescent="0.35">
      <c r="A148" s="582" t="s">
        <v>273</v>
      </c>
      <c r="B148" s="593" t="s">
        <v>631</v>
      </c>
      <c r="J148" s="437">
        <v>51510304</v>
      </c>
      <c r="K148" s="448" t="s">
        <v>944</v>
      </c>
    </row>
    <row r="149" spans="1:11" ht="33.75" thickBot="1" x14ac:dyDescent="0.3">
      <c r="A149" s="581" t="s">
        <v>274</v>
      </c>
      <c r="B149" s="593"/>
      <c r="J149" s="450">
        <v>515104</v>
      </c>
      <c r="K149" s="458" t="s">
        <v>750</v>
      </c>
    </row>
    <row r="150" spans="1:11" ht="18" thickBot="1" x14ac:dyDescent="0.35">
      <c r="A150" s="583" t="s">
        <v>275</v>
      </c>
      <c r="B150" s="593" t="s">
        <v>632</v>
      </c>
      <c r="J150" s="437">
        <v>51510401</v>
      </c>
      <c r="K150" s="446" t="s">
        <v>945</v>
      </c>
    </row>
    <row r="151" spans="1:11" ht="18" thickBot="1" x14ac:dyDescent="0.35">
      <c r="A151" s="582" t="s">
        <v>276</v>
      </c>
      <c r="B151" s="593" t="s">
        <v>633</v>
      </c>
      <c r="J151" s="437">
        <v>51510402</v>
      </c>
      <c r="K151" s="448" t="s">
        <v>946</v>
      </c>
    </row>
    <row r="152" spans="1:11" ht="18" thickBot="1" x14ac:dyDescent="0.35">
      <c r="A152" s="583" t="s">
        <v>277</v>
      </c>
      <c r="B152" s="593" t="s">
        <v>634</v>
      </c>
      <c r="J152" s="437">
        <v>51510405</v>
      </c>
      <c r="K152" s="446" t="s">
        <v>947</v>
      </c>
    </row>
    <row r="153" spans="1:11" ht="18" thickBot="1" x14ac:dyDescent="0.3">
      <c r="A153" s="581" t="s">
        <v>278</v>
      </c>
      <c r="B153" s="593"/>
      <c r="J153" s="439">
        <v>51510406</v>
      </c>
      <c r="K153" s="446" t="s">
        <v>948</v>
      </c>
    </row>
    <row r="154" spans="1:11" ht="18" thickBot="1" x14ac:dyDescent="0.35">
      <c r="A154" s="583" t="s">
        <v>279</v>
      </c>
      <c r="B154" s="593" t="s">
        <v>635</v>
      </c>
      <c r="J154" s="434">
        <v>515105</v>
      </c>
      <c r="K154" s="447" t="s">
        <v>778</v>
      </c>
    </row>
    <row r="155" spans="1:11" ht="18" thickBot="1" x14ac:dyDescent="0.35">
      <c r="A155" s="583" t="s">
        <v>280</v>
      </c>
      <c r="B155" s="597" t="s">
        <v>636</v>
      </c>
      <c r="J155" s="437">
        <v>51510501</v>
      </c>
      <c r="K155" s="448" t="s">
        <v>949</v>
      </c>
    </row>
    <row r="156" spans="1:11" ht="18" thickBot="1" x14ac:dyDescent="0.35">
      <c r="A156" s="583" t="s">
        <v>281</v>
      </c>
      <c r="B156" s="597" t="s">
        <v>637</v>
      </c>
      <c r="J156" s="437">
        <v>51510505</v>
      </c>
      <c r="K156" s="446" t="s">
        <v>950</v>
      </c>
    </row>
    <row r="157" spans="1:11" ht="18" thickBot="1" x14ac:dyDescent="0.35">
      <c r="A157" s="583" t="s">
        <v>282</v>
      </c>
      <c r="B157" s="597" t="s">
        <v>638</v>
      </c>
      <c r="J157" s="434">
        <v>515106</v>
      </c>
      <c r="K157" s="447" t="s">
        <v>779</v>
      </c>
    </row>
    <row r="158" spans="1:11" ht="18" thickBot="1" x14ac:dyDescent="0.35">
      <c r="A158" s="583" t="s">
        <v>283</v>
      </c>
      <c r="B158" s="597" t="s">
        <v>639</v>
      </c>
      <c r="J158" s="437">
        <v>51510601</v>
      </c>
      <c r="K158" s="446" t="s">
        <v>779</v>
      </c>
    </row>
    <row r="159" spans="1:11" ht="18" thickBot="1" x14ac:dyDescent="0.3">
      <c r="A159" s="582" t="s">
        <v>284</v>
      </c>
      <c r="B159" s="597" t="s">
        <v>640</v>
      </c>
      <c r="J159" s="450">
        <v>515109</v>
      </c>
      <c r="K159" s="458" t="s">
        <v>780</v>
      </c>
    </row>
    <row r="160" spans="1:11" ht="18" thickBot="1" x14ac:dyDescent="0.35">
      <c r="A160" s="583" t="s">
        <v>285</v>
      </c>
      <c r="B160" s="597" t="s">
        <v>641</v>
      </c>
      <c r="J160" s="459">
        <v>51515901</v>
      </c>
      <c r="K160" s="448" t="s">
        <v>951</v>
      </c>
    </row>
    <row r="161" spans="1:11" ht="18" thickBot="1" x14ac:dyDescent="0.35">
      <c r="A161" s="583" t="s">
        <v>504</v>
      </c>
      <c r="B161" s="597" t="s">
        <v>642</v>
      </c>
      <c r="J161" s="459">
        <v>51515902</v>
      </c>
      <c r="K161" s="448" t="s">
        <v>952</v>
      </c>
    </row>
    <row r="162" spans="1:11" ht="18" thickBot="1" x14ac:dyDescent="0.3">
      <c r="A162" s="582" t="s">
        <v>505</v>
      </c>
      <c r="B162" s="597" t="s">
        <v>643</v>
      </c>
      <c r="J162" s="450">
        <v>515110</v>
      </c>
      <c r="K162" s="458" t="s">
        <v>781</v>
      </c>
    </row>
    <row r="163" spans="1:11" ht="18" thickBot="1" x14ac:dyDescent="0.35">
      <c r="A163" s="582" t="s">
        <v>506</v>
      </c>
      <c r="B163" s="597" t="s">
        <v>644</v>
      </c>
      <c r="J163" s="459">
        <v>51511001</v>
      </c>
      <c r="K163" s="448" t="s">
        <v>781</v>
      </c>
    </row>
    <row r="164" spans="1:11" ht="18" thickBot="1" x14ac:dyDescent="0.35">
      <c r="A164" s="582" t="s">
        <v>507</v>
      </c>
      <c r="B164" s="597" t="s">
        <v>645</v>
      </c>
      <c r="J164" s="459">
        <v>51511002</v>
      </c>
      <c r="K164" s="448" t="s">
        <v>953</v>
      </c>
    </row>
    <row r="165" spans="1:11" ht="18" thickBot="1" x14ac:dyDescent="0.35">
      <c r="A165" s="582" t="s">
        <v>508</v>
      </c>
      <c r="B165" s="597" t="s">
        <v>646</v>
      </c>
      <c r="J165" s="434">
        <v>5154</v>
      </c>
      <c r="K165" s="449" t="s">
        <v>782</v>
      </c>
    </row>
    <row r="166" spans="1:11" ht="18" thickBot="1" x14ac:dyDescent="0.35">
      <c r="A166" s="582" t="s">
        <v>509</v>
      </c>
      <c r="B166" s="597" t="s">
        <v>647</v>
      </c>
      <c r="J166" s="434">
        <v>515401</v>
      </c>
      <c r="K166" s="447" t="s">
        <v>783</v>
      </c>
    </row>
    <row r="167" spans="1:11" ht="18" thickBot="1" x14ac:dyDescent="0.35">
      <c r="A167" s="581" t="s">
        <v>510</v>
      </c>
      <c r="B167" s="593"/>
      <c r="J167" s="459">
        <v>51540102</v>
      </c>
      <c r="K167" s="448" t="s">
        <v>954</v>
      </c>
    </row>
    <row r="168" spans="1:11" ht="18" thickBot="1" x14ac:dyDescent="0.35">
      <c r="A168" s="582" t="s">
        <v>286</v>
      </c>
      <c r="B168" s="593" t="s">
        <v>648</v>
      </c>
      <c r="J168" s="437">
        <v>51540104</v>
      </c>
      <c r="K168" s="446" t="s">
        <v>955</v>
      </c>
    </row>
    <row r="169" spans="1:11" ht="18" thickBot="1" x14ac:dyDescent="0.35">
      <c r="A169" s="583" t="s">
        <v>287</v>
      </c>
      <c r="B169" s="593" t="s">
        <v>649</v>
      </c>
      <c r="J169" s="437">
        <v>51540105</v>
      </c>
      <c r="K169" s="446" t="s">
        <v>956</v>
      </c>
    </row>
    <row r="170" spans="1:11" ht="18" thickBot="1" x14ac:dyDescent="0.35">
      <c r="A170" s="583" t="s">
        <v>288</v>
      </c>
      <c r="B170" s="593" t="s">
        <v>650</v>
      </c>
      <c r="J170" s="434">
        <v>515402</v>
      </c>
      <c r="K170" s="447" t="s">
        <v>784</v>
      </c>
    </row>
    <row r="171" spans="1:11" ht="18" thickBot="1" x14ac:dyDescent="0.35">
      <c r="A171" s="583" t="s">
        <v>289</v>
      </c>
      <c r="B171" s="593" t="s">
        <v>651</v>
      </c>
      <c r="J171" s="437">
        <v>51540202</v>
      </c>
      <c r="K171" s="446" t="s">
        <v>957</v>
      </c>
    </row>
    <row r="172" spans="1:11" ht="18" thickBot="1" x14ac:dyDescent="0.35">
      <c r="A172" s="583" t="s">
        <v>511</v>
      </c>
      <c r="B172" s="593" t="s">
        <v>652</v>
      </c>
      <c r="J172" s="437">
        <v>51540204</v>
      </c>
      <c r="K172" s="446" t="s">
        <v>958</v>
      </c>
    </row>
    <row r="173" spans="1:11" ht="18" thickBot="1" x14ac:dyDescent="0.35">
      <c r="A173" s="582" t="s">
        <v>512</v>
      </c>
      <c r="B173" s="593" t="s">
        <v>653</v>
      </c>
      <c r="J173" s="437">
        <v>51540206</v>
      </c>
      <c r="K173" s="446" t="s">
        <v>959</v>
      </c>
    </row>
    <row r="174" spans="1:11" ht="18" thickBot="1" x14ac:dyDescent="0.35">
      <c r="A174" s="581" t="s">
        <v>290</v>
      </c>
      <c r="B174" s="593"/>
      <c r="J174" s="434">
        <v>515403</v>
      </c>
      <c r="K174" s="447" t="s">
        <v>785</v>
      </c>
    </row>
    <row r="175" spans="1:11" ht="18" thickBot="1" x14ac:dyDescent="0.3">
      <c r="A175" s="583" t="s">
        <v>513</v>
      </c>
      <c r="B175" s="593" t="s">
        <v>654</v>
      </c>
      <c r="J175" s="439">
        <v>51540301</v>
      </c>
      <c r="K175" s="448" t="s">
        <v>960</v>
      </c>
    </row>
    <row r="176" spans="1:11" ht="18" thickBot="1" x14ac:dyDescent="0.35">
      <c r="A176" s="583" t="s">
        <v>514</v>
      </c>
      <c r="B176" s="593" t="s">
        <v>655</v>
      </c>
      <c r="J176" s="437">
        <v>51540302</v>
      </c>
      <c r="K176" s="446" t="s">
        <v>961</v>
      </c>
    </row>
    <row r="177" spans="1:11" ht="18" thickBot="1" x14ac:dyDescent="0.35">
      <c r="A177" s="581" t="s">
        <v>291</v>
      </c>
      <c r="B177" s="593"/>
      <c r="J177" s="434">
        <v>5158</v>
      </c>
      <c r="K177" s="449" t="s">
        <v>786</v>
      </c>
    </row>
    <row r="178" spans="1:11" ht="18" thickBot="1" x14ac:dyDescent="0.35">
      <c r="A178" s="583" t="s">
        <v>292</v>
      </c>
      <c r="B178" s="593" t="s">
        <v>656</v>
      </c>
      <c r="J178" s="434">
        <v>515803</v>
      </c>
      <c r="K178" s="447" t="s">
        <v>787</v>
      </c>
    </row>
    <row r="179" spans="1:11" ht="18" thickBot="1" x14ac:dyDescent="0.35">
      <c r="A179" s="583" t="s">
        <v>293</v>
      </c>
      <c r="B179" s="593" t="s">
        <v>657</v>
      </c>
      <c r="J179" s="437">
        <v>51580302</v>
      </c>
      <c r="K179" s="446" t="s">
        <v>787</v>
      </c>
    </row>
    <row r="180" spans="1:11" ht="18" thickBot="1" x14ac:dyDescent="0.35">
      <c r="A180" s="581" t="s">
        <v>294</v>
      </c>
      <c r="B180" s="593"/>
      <c r="J180" s="434">
        <v>5162</v>
      </c>
      <c r="K180" s="449" t="s">
        <v>788</v>
      </c>
    </row>
    <row r="181" spans="1:11" ht="18" thickBot="1" x14ac:dyDescent="0.35">
      <c r="A181" s="583" t="s">
        <v>295</v>
      </c>
      <c r="B181" s="593" t="s">
        <v>658</v>
      </c>
      <c r="J181" s="434">
        <v>516201</v>
      </c>
      <c r="K181" s="447" t="s">
        <v>789</v>
      </c>
    </row>
    <row r="182" spans="1:11" ht="18" thickBot="1" x14ac:dyDescent="0.35">
      <c r="A182" s="584" t="s">
        <v>1007</v>
      </c>
      <c r="B182" s="593" t="s">
        <v>1015</v>
      </c>
      <c r="J182" s="437">
        <v>51620102</v>
      </c>
      <c r="K182" s="446" t="s">
        <v>962</v>
      </c>
    </row>
    <row r="183" spans="1:11" ht="18" thickBot="1" x14ac:dyDescent="0.35">
      <c r="A183" s="581" t="s">
        <v>296</v>
      </c>
      <c r="B183" s="593"/>
      <c r="J183" s="437">
        <v>51620105</v>
      </c>
      <c r="K183" s="446" t="s">
        <v>963</v>
      </c>
    </row>
    <row r="184" spans="1:11" ht="18" thickBot="1" x14ac:dyDescent="0.35">
      <c r="A184" s="582" t="s">
        <v>297</v>
      </c>
      <c r="B184" s="593" t="s">
        <v>659</v>
      </c>
      <c r="J184" s="437">
        <v>51620110</v>
      </c>
      <c r="K184" s="446" t="s">
        <v>964</v>
      </c>
    </row>
    <row r="185" spans="1:11" ht="18" thickBot="1" x14ac:dyDescent="0.35">
      <c r="A185" s="583" t="s">
        <v>298</v>
      </c>
      <c r="B185" s="593" t="s">
        <v>660</v>
      </c>
      <c r="J185" s="437">
        <v>51620112</v>
      </c>
      <c r="K185" s="448" t="s">
        <v>965</v>
      </c>
    </row>
    <row r="186" spans="1:11" ht="18" thickBot="1" x14ac:dyDescent="0.35">
      <c r="A186" s="581" t="s">
        <v>299</v>
      </c>
      <c r="B186" s="593"/>
      <c r="J186" s="437">
        <v>51620114</v>
      </c>
      <c r="K186" s="448" t="s">
        <v>966</v>
      </c>
    </row>
    <row r="187" spans="1:11" ht="18" thickBot="1" x14ac:dyDescent="0.35">
      <c r="A187" s="583" t="s">
        <v>300</v>
      </c>
      <c r="B187" s="593" t="s">
        <v>661</v>
      </c>
      <c r="J187" s="437">
        <v>51620116</v>
      </c>
      <c r="K187" s="448" t="s">
        <v>967</v>
      </c>
    </row>
    <row r="188" spans="1:11" ht="18" thickBot="1" x14ac:dyDescent="0.35">
      <c r="A188" s="581" t="s">
        <v>301</v>
      </c>
      <c r="B188" s="593"/>
      <c r="J188" s="434">
        <v>516202</v>
      </c>
      <c r="K188" s="447" t="s">
        <v>790</v>
      </c>
    </row>
    <row r="189" spans="1:11" ht="18" thickBot="1" x14ac:dyDescent="0.35">
      <c r="A189" s="582" t="s">
        <v>302</v>
      </c>
      <c r="B189" s="593" t="s">
        <v>662</v>
      </c>
      <c r="J189" s="437">
        <v>51620201</v>
      </c>
      <c r="K189" s="446" t="s">
        <v>790</v>
      </c>
    </row>
    <row r="190" spans="1:11" ht="18" thickBot="1" x14ac:dyDescent="0.35">
      <c r="A190" s="582" t="s">
        <v>303</v>
      </c>
      <c r="B190" s="593" t="s">
        <v>663</v>
      </c>
      <c r="J190" s="437">
        <v>51620205</v>
      </c>
      <c r="K190" s="446" t="s">
        <v>968</v>
      </c>
    </row>
    <row r="191" spans="1:11" ht="18" thickBot="1" x14ac:dyDescent="0.35">
      <c r="A191" s="581" t="s">
        <v>304</v>
      </c>
      <c r="B191" s="593"/>
      <c r="J191" s="437">
        <v>51620211</v>
      </c>
      <c r="K191" s="446" t="s">
        <v>969</v>
      </c>
    </row>
    <row r="192" spans="1:11" ht="18" thickBot="1" x14ac:dyDescent="0.35">
      <c r="A192" s="581" t="s">
        <v>305</v>
      </c>
      <c r="B192" s="593" t="s">
        <v>1092</v>
      </c>
      <c r="J192" s="434">
        <v>516203</v>
      </c>
      <c r="K192" s="447" t="s">
        <v>791</v>
      </c>
    </row>
    <row r="193" spans="1:11" ht="18" thickBot="1" x14ac:dyDescent="0.35">
      <c r="A193" s="583" t="s">
        <v>306</v>
      </c>
      <c r="B193" s="593" t="s">
        <v>664</v>
      </c>
      <c r="J193" s="437">
        <v>51620301</v>
      </c>
      <c r="K193" s="446" t="s">
        <v>970</v>
      </c>
    </row>
    <row r="194" spans="1:11" ht="18" thickBot="1" x14ac:dyDescent="0.35">
      <c r="A194" s="583" t="s">
        <v>307</v>
      </c>
      <c r="B194" s="593" t="s">
        <v>665</v>
      </c>
      <c r="J194" s="434">
        <v>5164</v>
      </c>
      <c r="K194" s="449" t="s">
        <v>792</v>
      </c>
    </row>
    <row r="195" spans="1:11" ht="18" thickBot="1" x14ac:dyDescent="0.35">
      <c r="A195" s="581" t="s">
        <v>308</v>
      </c>
      <c r="B195" s="593"/>
      <c r="J195" s="434">
        <v>516402</v>
      </c>
      <c r="K195" s="447" t="s">
        <v>793</v>
      </c>
    </row>
    <row r="196" spans="1:11" ht="18" thickBot="1" x14ac:dyDescent="0.35">
      <c r="A196" s="582" t="s">
        <v>309</v>
      </c>
      <c r="B196" s="593" t="s">
        <v>666</v>
      </c>
      <c r="J196" s="437">
        <v>51640201</v>
      </c>
      <c r="K196" s="446" t="s">
        <v>793</v>
      </c>
    </row>
    <row r="197" spans="1:11" ht="18" thickBot="1" x14ac:dyDescent="0.35">
      <c r="A197" s="581" t="s">
        <v>310</v>
      </c>
      <c r="B197" s="593"/>
      <c r="J197" s="434">
        <v>5172</v>
      </c>
      <c r="K197" s="449" t="s">
        <v>794</v>
      </c>
    </row>
    <row r="198" spans="1:11" ht="18" thickBot="1" x14ac:dyDescent="0.35">
      <c r="A198" s="582" t="s">
        <v>311</v>
      </c>
      <c r="B198" s="593" t="s">
        <v>667</v>
      </c>
      <c r="J198" s="460">
        <v>51720201</v>
      </c>
      <c r="K198" s="461" t="s">
        <v>971</v>
      </c>
    </row>
    <row r="199" spans="1:11" ht="18" thickBot="1" x14ac:dyDescent="0.35">
      <c r="A199" s="582" t="s">
        <v>312</v>
      </c>
      <c r="B199" s="593" t="s">
        <v>668</v>
      </c>
      <c r="J199" s="434">
        <v>517203</v>
      </c>
      <c r="K199" s="447" t="s">
        <v>795</v>
      </c>
    </row>
    <row r="200" spans="1:11" ht="18" thickBot="1" x14ac:dyDescent="0.35">
      <c r="A200" s="581" t="s">
        <v>313</v>
      </c>
      <c r="B200" s="593"/>
      <c r="J200" s="460">
        <v>51720305</v>
      </c>
      <c r="K200" s="461" t="s">
        <v>972</v>
      </c>
    </row>
    <row r="201" spans="1:11" ht="17.25" thickBot="1" x14ac:dyDescent="0.3">
      <c r="A201" s="581" t="s">
        <v>314</v>
      </c>
      <c r="B201" s="593"/>
      <c r="J201" s="451">
        <v>51720330</v>
      </c>
      <c r="K201" s="454" t="s">
        <v>973</v>
      </c>
    </row>
    <row r="202" spans="1:11" ht="18" thickBot="1" x14ac:dyDescent="0.35">
      <c r="A202" s="582" t="s">
        <v>315</v>
      </c>
      <c r="B202" s="593" t="s">
        <v>669</v>
      </c>
      <c r="J202" s="462">
        <v>51720332</v>
      </c>
      <c r="K202" s="448" t="s">
        <v>974</v>
      </c>
    </row>
    <row r="203" spans="1:11" ht="18" thickBot="1" x14ac:dyDescent="0.35">
      <c r="A203" s="583" t="s">
        <v>316</v>
      </c>
      <c r="B203" s="593" t="s">
        <v>670</v>
      </c>
      <c r="J203" s="434">
        <v>517205</v>
      </c>
      <c r="K203" s="447" t="s">
        <v>796</v>
      </c>
    </row>
    <row r="204" spans="1:11" ht="18" thickBot="1" x14ac:dyDescent="0.35">
      <c r="A204" s="582" t="s">
        <v>317</v>
      </c>
      <c r="B204" s="593" t="s">
        <v>671</v>
      </c>
      <c r="J204" s="437">
        <v>51720501</v>
      </c>
      <c r="K204" s="446" t="s">
        <v>975</v>
      </c>
    </row>
    <row r="205" spans="1:11" ht="18" thickBot="1" x14ac:dyDescent="0.35">
      <c r="A205" s="582" t="s">
        <v>318</v>
      </c>
      <c r="B205" s="593" t="s">
        <v>672</v>
      </c>
      <c r="J205" s="437">
        <v>51720502</v>
      </c>
      <c r="K205" s="446" t="s">
        <v>976</v>
      </c>
    </row>
    <row r="206" spans="1:11" ht="17.25" thickBot="1" x14ac:dyDescent="0.3">
      <c r="A206" s="581" t="s">
        <v>515</v>
      </c>
      <c r="B206" s="589"/>
      <c r="J206" s="451">
        <v>51720503</v>
      </c>
      <c r="K206" s="454" t="s">
        <v>977</v>
      </c>
    </row>
    <row r="207" spans="1:11" ht="18" thickBot="1" x14ac:dyDescent="0.35">
      <c r="A207" s="581" t="s">
        <v>319</v>
      </c>
      <c r="B207" s="594"/>
      <c r="J207" s="455">
        <v>517206</v>
      </c>
      <c r="K207" s="447" t="s">
        <v>797</v>
      </c>
    </row>
    <row r="208" spans="1:11" ht="18" thickBot="1" x14ac:dyDescent="0.35">
      <c r="A208" s="583" t="s">
        <v>320</v>
      </c>
      <c r="B208" s="593" t="s">
        <v>673</v>
      </c>
      <c r="J208" s="459">
        <v>51720602</v>
      </c>
      <c r="K208" s="448" t="s">
        <v>978</v>
      </c>
    </row>
    <row r="209" spans="1:11" ht="18" thickBot="1" x14ac:dyDescent="0.35">
      <c r="A209" s="583" t="s">
        <v>321</v>
      </c>
      <c r="B209" s="593" t="s">
        <v>674</v>
      </c>
      <c r="J209" s="434">
        <v>5176</v>
      </c>
      <c r="K209" s="449" t="s">
        <v>798</v>
      </c>
    </row>
    <row r="210" spans="1:11" ht="18" thickBot="1" x14ac:dyDescent="0.35">
      <c r="A210" s="581" t="s">
        <v>322</v>
      </c>
      <c r="B210" s="593"/>
      <c r="J210" s="434">
        <v>517601</v>
      </c>
      <c r="K210" s="447" t="s">
        <v>799</v>
      </c>
    </row>
    <row r="211" spans="1:11" ht="18" thickBot="1" x14ac:dyDescent="0.35">
      <c r="A211" s="582" t="s">
        <v>323</v>
      </c>
      <c r="B211" s="593" t="s">
        <v>675</v>
      </c>
      <c r="J211" s="437">
        <v>51760101</v>
      </c>
      <c r="K211" s="446" t="s">
        <v>799</v>
      </c>
    </row>
    <row r="212" spans="1:11" ht="18" thickBot="1" x14ac:dyDescent="0.35">
      <c r="A212" s="581" t="s">
        <v>324</v>
      </c>
      <c r="B212" s="593"/>
      <c r="J212" s="437">
        <v>51760102</v>
      </c>
      <c r="K212" s="446" t="s">
        <v>979</v>
      </c>
    </row>
    <row r="213" spans="1:11" ht="18" thickBot="1" x14ac:dyDescent="0.3">
      <c r="A213" s="582" t="s">
        <v>325</v>
      </c>
      <c r="B213" s="593" t="s">
        <v>676</v>
      </c>
      <c r="J213" s="450">
        <v>5181</v>
      </c>
      <c r="K213" s="449" t="s">
        <v>800</v>
      </c>
    </row>
    <row r="214" spans="1:11" ht="18" thickBot="1" x14ac:dyDescent="0.35">
      <c r="A214" s="581" t="s">
        <v>326</v>
      </c>
      <c r="B214" s="593"/>
      <c r="J214" s="434">
        <v>518105</v>
      </c>
      <c r="K214" s="447" t="s">
        <v>801</v>
      </c>
    </row>
    <row r="215" spans="1:11" ht="18" thickBot="1" x14ac:dyDescent="0.35">
      <c r="A215" s="582" t="s">
        <v>327</v>
      </c>
      <c r="B215" s="593" t="s">
        <v>677</v>
      </c>
      <c r="J215" s="437">
        <v>51810501</v>
      </c>
      <c r="K215" s="446" t="s">
        <v>801</v>
      </c>
    </row>
    <row r="216" spans="1:11" ht="18" thickBot="1" x14ac:dyDescent="0.35">
      <c r="A216" s="583" t="s">
        <v>328</v>
      </c>
      <c r="B216" s="593" t="s">
        <v>678</v>
      </c>
      <c r="J216" s="434">
        <v>5184</v>
      </c>
      <c r="K216" s="449" t="s">
        <v>802</v>
      </c>
    </row>
    <row r="217" spans="1:11" ht="18" thickBot="1" x14ac:dyDescent="0.35">
      <c r="A217" s="583" t="s">
        <v>329</v>
      </c>
      <c r="B217" s="593" t="s">
        <v>679</v>
      </c>
      <c r="J217" s="434">
        <v>518401</v>
      </c>
      <c r="K217" s="447" t="s">
        <v>803</v>
      </c>
    </row>
    <row r="218" spans="1:11" ht="18" thickBot="1" x14ac:dyDescent="0.35">
      <c r="A218" s="584" t="s">
        <v>1008</v>
      </c>
      <c r="B218" s="593" t="s">
        <v>1016</v>
      </c>
      <c r="J218" s="437">
        <v>51840101</v>
      </c>
      <c r="K218" s="446" t="s">
        <v>803</v>
      </c>
    </row>
    <row r="219" spans="1:11" ht="18" thickBot="1" x14ac:dyDescent="0.35">
      <c r="A219" s="588" t="s">
        <v>1093</v>
      </c>
      <c r="B219" s="593" t="s">
        <v>1094</v>
      </c>
      <c r="J219" s="437">
        <v>51840107</v>
      </c>
      <c r="K219" s="446" t="s">
        <v>980</v>
      </c>
    </row>
    <row r="220" spans="1:11" ht="18" thickBot="1" x14ac:dyDescent="0.35">
      <c r="A220" s="581" t="s">
        <v>330</v>
      </c>
      <c r="B220" s="593"/>
      <c r="J220" s="437">
        <v>51840108</v>
      </c>
      <c r="K220" s="446" t="s">
        <v>981</v>
      </c>
    </row>
    <row r="221" spans="1:11" ht="18" thickBot="1" x14ac:dyDescent="0.35">
      <c r="A221" s="583" t="s">
        <v>331</v>
      </c>
      <c r="B221" s="593" t="s">
        <v>680</v>
      </c>
      <c r="J221" s="434">
        <v>5185</v>
      </c>
      <c r="K221" s="449" t="s">
        <v>804</v>
      </c>
    </row>
    <row r="222" spans="1:11" ht="18" thickBot="1" x14ac:dyDescent="0.35">
      <c r="A222" s="583" t="s">
        <v>332</v>
      </c>
      <c r="B222" s="593" t="s">
        <v>681</v>
      </c>
      <c r="J222" s="434">
        <v>518501</v>
      </c>
      <c r="K222" s="447" t="s">
        <v>805</v>
      </c>
    </row>
    <row r="223" spans="1:11" ht="18" thickBot="1" x14ac:dyDescent="0.35">
      <c r="A223" s="581" t="s">
        <v>333</v>
      </c>
      <c r="B223" s="593"/>
      <c r="J223" s="437">
        <v>51850103</v>
      </c>
      <c r="K223" s="463" t="s">
        <v>982</v>
      </c>
    </row>
    <row r="224" spans="1:11" ht="18" thickBot="1" x14ac:dyDescent="0.35">
      <c r="A224" s="582" t="s">
        <v>334</v>
      </c>
      <c r="B224" s="593" t="s">
        <v>682</v>
      </c>
      <c r="J224" s="434">
        <v>5186</v>
      </c>
      <c r="K224" s="449" t="s">
        <v>806</v>
      </c>
    </row>
    <row r="225" spans="1:11" ht="18" thickBot="1" x14ac:dyDescent="0.35">
      <c r="A225" s="583" t="s">
        <v>335</v>
      </c>
      <c r="B225" s="593" t="s">
        <v>683</v>
      </c>
      <c r="J225" s="434">
        <v>518601</v>
      </c>
      <c r="K225" s="447" t="s">
        <v>807</v>
      </c>
    </row>
    <row r="226" spans="1:11" ht="18" thickBot="1" x14ac:dyDescent="0.3">
      <c r="A226" s="583" t="s">
        <v>336</v>
      </c>
      <c r="B226" s="593" t="s">
        <v>684</v>
      </c>
      <c r="J226" s="439">
        <v>51860113</v>
      </c>
      <c r="K226" s="446" t="s">
        <v>983</v>
      </c>
    </row>
    <row r="227" spans="1:11" ht="18" thickBot="1" x14ac:dyDescent="0.35">
      <c r="A227" s="583" t="s">
        <v>337</v>
      </c>
      <c r="B227" s="593" t="s">
        <v>685</v>
      </c>
      <c r="J227" s="434">
        <v>518602</v>
      </c>
      <c r="K227" s="447" t="s">
        <v>808</v>
      </c>
    </row>
    <row r="228" spans="1:11" ht="18" thickBot="1" x14ac:dyDescent="0.35">
      <c r="A228" s="583" t="s">
        <v>338</v>
      </c>
      <c r="B228" s="593" t="s">
        <v>686</v>
      </c>
      <c r="J228" s="464">
        <v>51860206</v>
      </c>
      <c r="K228" s="465" t="s">
        <v>984</v>
      </c>
    </row>
    <row r="229" spans="1:11" ht="18" thickBot="1" x14ac:dyDescent="0.35">
      <c r="A229" s="582" t="s">
        <v>339</v>
      </c>
      <c r="B229" s="593" t="s">
        <v>687</v>
      </c>
      <c r="J229" s="460">
        <v>51860207</v>
      </c>
      <c r="K229" s="461" t="s">
        <v>985</v>
      </c>
    </row>
    <row r="230" spans="1:11" ht="16.5" x14ac:dyDescent="0.25">
      <c r="A230" s="586" t="s">
        <v>1095</v>
      </c>
      <c r="B230" s="593" t="s">
        <v>688</v>
      </c>
      <c r="J230" s="466">
        <v>51860210</v>
      </c>
      <c r="K230" s="467" t="s">
        <v>986</v>
      </c>
    </row>
    <row r="231" spans="1:11" ht="16.5" x14ac:dyDescent="0.25">
      <c r="A231" s="583" t="s">
        <v>340</v>
      </c>
      <c r="B231" s="593" t="s">
        <v>689</v>
      </c>
      <c r="J231" s="598">
        <v>51900107</v>
      </c>
      <c r="K231" s="599" t="s">
        <v>1099</v>
      </c>
    </row>
    <row r="232" spans="1:11" ht="15.75" x14ac:dyDescent="0.25">
      <c r="A232" s="583" t="s">
        <v>341</v>
      </c>
      <c r="B232" s="593" t="s">
        <v>690</v>
      </c>
    </row>
    <row r="233" spans="1:11" ht="15.75" x14ac:dyDescent="0.25">
      <c r="A233" s="583" t="s">
        <v>342</v>
      </c>
      <c r="B233" s="593" t="s">
        <v>691</v>
      </c>
    </row>
    <row r="234" spans="1:11" ht="15.75" x14ac:dyDescent="0.25">
      <c r="A234" s="583" t="s">
        <v>343</v>
      </c>
      <c r="B234" s="593" t="s">
        <v>692</v>
      </c>
    </row>
    <row r="235" spans="1:11" ht="15.75" x14ac:dyDescent="0.25">
      <c r="A235" s="583" t="s">
        <v>344</v>
      </c>
      <c r="B235" s="593" t="s">
        <v>693</v>
      </c>
    </row>
    <row r="236" spans="1:11" ht="15.75" x14ac:dyDescent="0.25">
      <c r="A236" s="582" t="s">
        <v>345</v>
      </c>
      <c r="B236" s="593" t="s">
        <v>694</v>
      </c>
    </row>
    <row r="237" spans="1:11" ht="15.75" x14ac:dyDescent="0.25">
      <c r="A237" s="583" t="s">
        <v>346</v>
      </c>
      <c r="B237" s="593" t="s">
        <v>695</v>
      </c>
    </row>
    <row r="238" spans="1:11" ht="15.75" x14ac:dyDescent="0.25">
      <c r="A238" s="583" t="s">
        <v>347</v>
      </c>
      <c r="B238" s="593" t="s">
        <v>696</v>
      </c>
    </row>
    <row r="239" spans="1:11" ht="15.75" x14ac:dyDescent="0.25">
      <c r="A239" s="583" t="s">
        <v>348</v>
      </c>
      <c r="B239" s="593" t="s">
        <v>697</v>
      </c>
    </row>
    <row r="240" spans="1:11" ht="15.75" x14ac:dyDescent="0.25">
      <c r="A240" s="582" t="s">
        <v>516</v>
      </c>
      <c r="B240" s="593" t="s">
        <v>698</v>
      </c>
    </row>
    <row r="241" spans="1:2" ht="15.75" x14ac:dyDescent="0.25">
      <c r="A241" s="583" t="s">
        <v>517</v>
      </c>
      <c r="B241" s="593" t="s">
        <v>699</v>
      </c>
    </row>
    <row r="242" spans="1:2" ht="15.75" x14ac:dyDescent="0.25">
      <c r="A242" s="583" t="s">
        <v>518</v>
      </c>
      <c r="B242" s="593" t="s">
        <v>700</v>
      </c>
    </row>
    <row r="243" spans="1:2" ht="15.75" x14ac:dyDescent="0.25">
      <c r="A243" s="582" t="s">
        <v>519</v>
      </c>
      <c r="B243" s="593" t="s">
        <v>701</v>
      </c>
    </row>
    <row r="244" spans="1:2" ht="15.75" x14ac:dyDescent="0.25">
      <c r="A244" s="582" t="s">
        <v>520</v>
      </c>
      <c r="B244" s="593" t="s">
        <v>702</v>
      </c>
    </row>
    <row r="245" spans="1:2" ht="15.75" x14ac:dyDescent="0.25">
      <c r="A245" s="582" t="s">
        <v>521</v>
      </c>
      <c r="B245" s="593" t="s">
        <v>703</v>
      </c>
    </row>
    <row r="246" spans="1:2" ht="16.5" x14ac:dyDescent="0.25">
      <c r="A246" s="587" t="s">
        <v>1096</v>
      </c>
      <c r="B246" s="593" t="s">
        <v>704</v>
      </c>
    </row>
    <row r="247" spans="1:2" ht="15.75" x14ac:dyDescent="0.25">
      <c r="A247" s="582" t="s">
        <v>522</v>
      </c>
      <c r="B247" s="593" t="s">
        <v>705</v>
      </c>
    </row>
    <row r="248" spans="1:2" ht="15.75" x14ac:dyDescent="0.25">
      <c r="A248" s="582" t="s">
        <v>523</v>
      </c>
      <c r="B248" s="593" t="s">
        <v>706</v>
      </c>
    </row>
    <row r="249" spans="1:2" ht="16.5" x14ac:dyDescent="0.25">
      <c r="A249" s="588" t="s">
        <v>1097</v>
      </c>
      <c r="B249" s="593" t="s">
        <v>1098</v>
      </c>
    </row>
    <row r="250" spans="1:2" ht="15.75" x14ac:dyDescent="0.25">
      <c r="A250" s="581" t="s">
        <v>349</v>
      </c>
      <c r="B250" s="593"/>
    </row>
    <row r="251" spans="1:2" ht="15.75" x14ac:dyDescent="0.25">
      <c r="A251" s="581" t="s">
        <v>350</v>
      </c>
      <c r="B251" s="593"/>
    </row>
    <row r="252" spans="1:2" ht="15.75" x14ac:dyDescent="0.25">
      <c r="A252" s="582" t="s">
        <v>351</v>
      </c>
      <c r="B252" s="593" t="s">
        <v>707</v>
      </c>
    </row>
    <row r="253" spans="1:2" ht="15.75" x14ac:dyDescent="0.25">
      <c r="A253" s="581" t="s">
        <v>352</v>
      </c>
      <c r="B253" s="593"/>
    </row>
    <row r="254" spans="1:2" ht="15.75" x14ac:dyDescent="0.25">
      <c r="A254" s="582" t="s">
        <v>353</v>
      </c>
      <c r="B254" s="593" t="s">
        <v>708</v>
      </c>
    </row>
    <row r="255" spans="1:2" ht="15.75" x14ac:dyDescent="0.25">
      <c r="A255" s="582" t="s">
        <v>524</v>
      </c>
      <c r="B255" s="593" t="s">
        <v>709</v>
      </c>
    </row>
    <row r="256" spans="1:2" ht="15.75" x14ac:dyDescent="0.25">
      <c r="A256" s="581" t="s">
        <v>354</v>
      </c>
      <c r="B256" s="594"/>
    </row>
    <row r="257" spans="1:2" ht="15.75" x14ac:dyDescent="0.25">
      <c r="A257" s="582" t="s">
        <v>355</v>
      </c>
      <c r="B257" s="593" t="s">
        <v>710</v>
      </c>
    </row>
    <row r="258" spans="1:2" ht="15.75" x14ac:dyDescent="0.25">
      <c r="A258" s="581" t="s">
        <v>356</v>
      </c>
      <c r="B258" s="593"/>
    </row>
    <row r="259" spans="1:2" ht="15.75" x14ac:dyDescent="0.25">
      <c r="A259" s="582" t="s">
        <v>357</v>
      </c>
      <c r="B259" s="593" t="s">
        <v>711</v>
      </c>
    </row>
    <row r="260" spans="1:2" ht="15.75" x14ac:dyDescent="0.25">
      <c r="A260" s="581" t="s">
        <v>358</v>
      </c>
      <c r="B260" s="593"/>
    </row>
    <row r="261" spans="1:2" ht="15.75" x14ac:dyDescent="0.25">
      <c r="A261" s="583" t="s">
        <v>359</v>
      </c>
      <c r="B261" s="593" t="s">
        <v>712</v>
      </c>
    </row>
    <row r="262" spans="1:2" ht="15.75" x14ac:dyDescent="0.25">
      <c r="A262" s="583" t="s">
        <v>360</v>
      </c>
      <c r="B262" s="593" t="s">
        <v>713</v>
      </c>
    </row>
    <row r="263" spans="1:2" ht="15.75" x14ac:dyDescent="0.25">
      <c r="A263" s="582" t="s">
        <v>361</v>
      </c>
      <c r="B263" s="593" t="s">
        <v>714</v>
      </c>
    </row>
    <row r="264" spans="1:2" ht="15.75" x14ac:dyDescent="0.25">
      <c r="A264" s="582" t="s">
        <v>362</v>
      </c>
      <c r="B264" s="593" t="s">
        <v>715</v>
      </c>
    </row>
    <row r="265" spans="1:2" ht="15.75" x14ac:dyDescent="0.25">
      <c r="A265" s="581" t="s">
        <v>363</v>
      </c>
      <c r="B265" s="593"/>
    </row>
    <row r="266" spans="1:2" ht="15.75" x14ac:dyDescent="0.25">
      <c r="A266" s="583" t="s">
        <v>525</v>
      </c>
      <c r="B266" s="593" t="s">
        <v>716</v>
      </c>
    </row>
    <row r="267" spans="1:2" ht="15.75" x14ac:dyDescent="0.25">
      <c r="A267" s="583" t="s">
        <v>364</v>
      </c>
      <c r="B267" s="593" t="s">
        <v>717</v>
      </c>
    </row>
    <row r="268" spans="1:2" ht="15.75" x14ac:dyDescent="0.25">
      <c r="A268" s="581" t="s">
        <v>365</v>
      </c>
      <c r="B268" s="593"/>
    </row>
    <row r="269" spans="1:2" ht="15.75" x14ac:dyDescent="0.25">
      <c r="A269" s="581" t="s">
        <v>366</v>
      </c>
      <c r="B269" s="593"/>
    </row>
    <row r="270" spans="1:2" ht="15.75" x14ac:dyDescent="0.25">
      <c r="A270" s="583" t="s">
        <v>367</v>
      </c>
      <c r="B270" s="593" t="s">
        <v>718</v>
      </c>
    </row>
    <row r="271" spans="1:2" ht="15.75" x14ac:dyDescent="0.25">
      <c r="A271" s="583" t="s">
        <v>368</v>
      </c>
      <c r="B271" s="593" t="s">
        <v>719</v>
      </c>
    </row>
    <row r="272" spans="1:2" ht="15.75" x14ac:dyDescent="0.25">
      <c r="A272" s="583" t="s">
        <v>369</v>
      </c>
      <c r="B272" s="593" t="s">
        <v>720</v>
      </c>
    </row>
    <row r="273" spans="1:2" ht="15.75" x14ac:dyDescent="0.25">
      <c r="A273" s="583" t="s">
        <v>370</v>
      </c>
      <c r="B273" s="593" t="s">
        <v>721</v>
      </c>
    </row>
    <row r="274" spans="1:2" ht="15.75" x14ac:dyDescent="0.25">
      <c r="A274" s="581" t="s">
        <v>371</v>
      </c>
      <c r="B274" s="593"/>
    </row>
    <row r="275" spans="1:2" ht="15.75" x14ac:dyDescent="0.25">
      <c r="A275" s="583" t="s">
        <v>526</v>
      </c>
      <c r="B275" s="593" t="s">
        <v>722</v>
      </c>
    </row>
    <row r="276" spans="1:2" ht="15.75" x14ac:dyDescent="0.25">
      <c r="A276" s="583" t="s">
        <v>527</v>
      </c>
      <c r="B276" s="593" t="s">
        <v>723</v>
      </c>
    </row>
    <row r="277" spans="1:2" ht="15.75" x14ac:dyDescent="0.25">
      <c r="A277" s="582" t="s">
        <v>372</v>
      </c>
      <c r="B277" s="593" t="s">
        <v>724</v>
      </c>
    </row>
    <row r="278" spans="1:2" ht="15.75" x14ac:dyDescent="0.25">
      <c r="A278" s="582" t="s">
        <v>373</v>
      </c>
      <c r="B278" s="593" t="s">
        <v>725</v>
      </c>
    </row>
    <row r="279" spans="1:2" ht="15.75" x14ac:dyDescent="0.25">
      <c r="A279" s="583" t="s">
        <v>374</v>
      </c>
      <c r="B279" s="593" t="s">
        <v>726</v>
      </c>
    </row>
    <row r="280" spans="1:2" ht="15.75" x14ac:dyDescent="0.25">
      <c r="A280" s="583" t="s">
        <v>375</v>
      </c>
      <c r="B280" s="593" t="s">
        <v>727</v>
      </c>
    </row>
    <row r="281" spans="1:2" ht="15.75" x14ac:dyDescent="0.25">
      <c r="A281" s="581" t="s">
        <v>376</v>
      </c>
      <c r="B281" s="593"/>
    </row>
    <row r="282" spans="1:2" ht="15.75" x14ac:dyDescent="0.25">
      <c r="A282" s="583" t="s">
        <v>377</v>
      </c>
      <c r="B282" s="593" t="s">
        <v>728</v>
      </c>
    </row>
    <row r="283" spans="1:2" ht="15.75" x14ac:dyDescent="0.25">
      <c r="A283" s="581" t="s">
        <v>378</v>
      </c>
      <c r="B283" s="595"/>
    </row>
    <row r="284" spans="1:2" ht="15.75" x14ac:dyDescent="0.25">
      <c r="A284" s="583" t="s">
        <v>379</v>
      </c>
      <c r="B284" s="593" t="s">
        <v>729</v>
      </c>
    </row>
    <row r="285" spans="1:2" ht="15.75" x14ac:dyDescent="0.25">
      <c r="A285" s="582" t="s">
        <v>380</v>
      </c>
      <c r="B285" s="593" t="s">
        <v>730</v>
      </c>
    </row>
    <row r="286" spans="1:2" ht="15.75" x14ac:dyDescent="0.25">
      <c r="A286" s="581" t="s">
        <v>381</v>
      </c>
      <c r="B286" s="593"/>
    </row>
    <row r="287" spans="1:2" ht="15.75" x14ac:dyDescent="0.25">
      <c r="A287" s="585" t="s">
        <v>1009</v>
      </c>
      <c r="B287" s="593" t="s">
        <v>1017</v>
      </c>
    </row>
    <row r="288" spans="1:2" ht="15.75" x14ac:dyDescent="0.25">
      <c r="A288" s="583" t="s">
        <v>382</v>
      </c>
      <c r="B288" s="593" t="s">
        <v>731</v>
      </c>
    </row>
    <row r="289" spans="1:2" ht="15.75" x14ac:dyDescent="0.25">
      <c r="A289" s="581" t="s">
        <v>383</v>
      </c>
      <c r="B289" s="594"/>
    </row>
    <row r="290" spans="1:2" ht="15.75" x14ac:dyDescent="0.25">
      <c r="A290" s="582" t="s">
        <v>384</v>
      </c>
      <c r="B290" s="593" t="s">
        <v>732</v>
      </c>
    </row>
    <row r="291" spans="1:2" ht="15.75" x14ac:dyDescent="0.25">
      <c r="A291" s="583" t="s">
        <v>385</v>
      </c>
      <c r="B291" s="593" t="s">
        <v>733</v>
      </c>
    </row>
    <row r="292" spans="1:2" ht="15.75" x14ac:dyDescent="0.25">
      <c r="A292" s="582" t="s">
        <v>386</v>
      </c>
      <c r="B292" s="593" t="s">
        <v>734</v>
      </c>
    </row>
    <row r="293" spans="1:2" ht="15.75" x14ac:dyDescent="0.25">
      <c r="A293" s="114"/>
      <c r="B293" s="427"/>
    </row>
    <row r="294" spans="1:2" ht="15.75" x14ac:dyDescent="0.25">
      <c r="A294" s="114"/>
      <c r="B294" s="427"/>
    </row>
    <row r="295" spans="1:2" ht="15.75" x14ac:dyDescent="0.25">
      <c r="A295" s="114"/>
      <c r="B295" s="427"/>
    </row>
    <row r="296" spans="1:2" ht="15.75" x14ac:dyDescent="0.25">
      <c r="A296" s="114"/>
      <c r="B296" s="427"/>
    </row>
    <row r="297" spans="1:2" ht="15.75" x14ac:dyDescent="0.25">
      <c r="A297" s="114"/>
      <c r="B297" s="427"/>
    </row>
    <row r="298" spans="1:2" ht="15.75" x14ac:dyDescent="0.25">
      <c r="A298" s="113"/>
      <c r="B298" s="427"/>
    </row>
    <row r="299" spans="1:2" ht="15.75" x14ac:dyDescent="0.25">
      <c r="A299" s="113"/>
      <c r="B299" s="427"/>
    </row>
    <row r="300" spans="1:2" ht="15.75" x14ac:dyDescent="0.25">
      <c r="A300" s="114"/>
      <c r="B300" s="429"/>
    </row>
    <row r="301" spans="1:2" ht="15.75" x14ac:dyDescent="0.25">
      <c r="A301" s="113"/>
      <c r="B301" s="429"/>
    </row>
    <row r="302" spans="1:2" ht="15.75" x14ac:dyDescent="0.25">
      <c r="A302" s="114"/>
      <c r="B302" s="429"/>
    </row>
    <row r="303" spans="1:2" ht="15.75" x14ac:dyDescent="0.25">
      <c r="A303" s="114"/>
      <c r="B303" s="429"/>
    </row>
    <row r="304" spans="1:2" ht="15.75" x14ac:dyDescent="0.25">
      <c r="A304" s="114"/>
      <c r="B304" s="429"/>
    </row>
    <row r="305" spans="1:2" ht="15.75" x14ac:dyDescent="0.25">
      <c r="A305" s="114"/>
      <c r="B305" s="429"/>
    </row>
    <row r="306" spans="1:2" ht="15.75" x14ac:dyDescent="0.25">
      <c r="A306" s="114"/>
      <c r="B306" s="429"/>
    </row>
    <row r="307" spans="1:2" ht="15.75" x14ac:dyDescent="0.25">
      <c r="A307" s="114"/>
      <c r="B307" s="429"/>
    </row>
    <row r="308" spans="1:2" ht="15.75" x14ac:dyDescent="0.25">
      <c r="A308" s="113"/>
      <c r="B308" s="429"/>
    </row>
    <row r="309" spans="1:2" ht="15.75" x14ac:dyDescent="0.25">
      <c r="A309" s="114"/>
      <c r="B309" s="429"/>
    </row>
    <row r="310" spans="1:2" ht="15.75" x14ac:dyDescent="0.25">
      <c r="A310" s="114"/>
      <c r="B310" s="429"/>
    </row>
    <row r="311" spans="1:2" ht="15.75" x14ac:dyDescent="0.25">
      <c r="A311" s="113"/>
      <c r="B311" s="429"/>
    </row>
    <row r="312" spans="1:2" ht="15.75" x14ac:dyDescent="0.25">
      <c r="A312" s="113"/>
      <c r="B312" s="427"/>
    </row>
    <row r="313" spans="1:2" ht="15.75" x14ac:dyDescent="0.25">
      <c r="A313" s="113"/>
      <c r="B313" s="427"/>
    </row>
    <row r="314" spans="1:2" ht="15.75" x14ac:dyDescent="0.25">
      <c r="A314" s="113"/>
      <c r="B314" s="427"/>
    </row>
    <row r="315" spans="1:2" ht="15.75" x14ac:dyDescent="0.25">
      <c r="A315" s="113"/>
      <c r="B315" s="427"/>
    </row>
    <row r="316" spans="1:2" ht="15.75" x14ac:dyDescent="0.25">
      <c r="A316" s="112"/>
      <c r="B316" s="427"/>
    </row>
    <row r="317" spans="1:2" ht="15.75" x14ac:dyDescent="0.25">
      <c r="A317" s="114"/>
      <c r="B317" s="427"/>
    </row>
    <row r="318" spans="1:2" ht="15.75" x14ac:dyDescent="0.25">
      <c r="A318" s="114"/>
      <c r="B318" s="427"/>
    </row>
    <row r="319" spans="1:2" ht="15.75" x14ac:dyDescent="0.25">
      <c r="A319" s="113"/>
      <c r="B319" s="427"/>
    </row>
    <row r="320" spans="1:2" ht="15.75" x14ac:dyDescent="0.25">
      <c r="A320" s="114"/>
      <c r="B320" s="427"/>
    </row>
    <row r="321" spans="1:2" ht="15.75" x14ac:dyDescent="0.25">
      <c r="A321" s="114"/>
      <c r="B321" s="427"/>
    </row>
    <row r="322" spans="1:2" ht="15.75" x14ac:dyDescent="0.25">
      <c r="A322" s="114"/>
      <c r="B322" s="427"/>
    </row>
    <row r="323" spans="1:2" ht="15.75" x14ac:dyDescent="0.25">
      <c r="A323" s="114"/>
      <c r="B323" s="427"/>
    </row>
    <row r="324" spans="1:2" ht="15.75" x14ac:dyDescent="0.25">
      <c r="A324" s="113"/>
      <c r="B324" s="427"/>
    </row>
    <row r="325" spans="1:2" ht="15.75" x14ac:dyDescent="0.25">
      <c r="A325" s="112"/>
      <c r="B325" s="427"/>
    </row>
    <row r="326" spans="1:2" ht="15.75" x14ac:dyDescent="0.25">
      <c r="A326" s="113"/>
      <c r="B326" s="427"/>
    </row>
    <row r="327" spans="1:2" ht="15.75" x14ac:dyDescent="0.25">
      <c r="A327" s="113"/>
      <c r="B327" s="427"/>
    </row>
    <row r="328" spans="1:2" ht="15.75" x14ac:dyDescent="0.25">
      <c r="A328" s="114"/>
      <c r="B328" s="427"/>
    </row>
    <row r="329" spans="1:2" ht="15.75" x14ac:dyDescent="0.25">
      <c r="A329" s="114"/>
      <c r="B329" s="427"/>
    </row>
    <row r="330" spans="1:2" ht="15.75" x14ac:dyDescent="0.25">
      <c r="A330" s="112"/>
      <c r="B330" s="427"/>
    </row>
    <row r="331" spans="1:2" ht="15.75" x14ac:dyDescent="0.25">
      <c r="A331" s="113"/>
      <c r="B331" s="427"/>
    </row>
    <row r="332" spans="1:2" ht="15.75" x14ac:dyDescent="0.25">
      <c r="A332" s="114"/>
      <c r="B332" s="427"/>
    </row>
    <row r="333" spans="1:2" ht="15.75" x14ac:dyDescent="0.25">
      <c r="A333" s="114"/>
      <c r="B333" s="427"/>
    </row>
    <row r="334" spans="1:2" ht="15.75" x14ac:dyDescent="0.25">
      <c r="A334" s="114"/>
      <c r="B334" s="427"/>
    </row>
    <row r="335" spans="1:2" ht="15.75" x14ac:dyDescent="0.25">
      <c r="A335" s="112"/>
      <c r="B335" s="427"/>
    </row>
    <row r="336" spans="1:2" ht="15.75" x14ac:dyDescent="0.25">
      <c r="A336" s="113"/>
      <c r="B336" s="427"/>
    </row>
    <row r="337" spans="1:2" ht="15.75" x14ac:dyDescent="0.25">
      <c r="A337" s="113"/>
      <c r="B337" s="427"/>
    </row>
    <row r="338" spans="1:2" ht="15.75" x14ac:dyDescent="0.25">
      <c r="A338" s="114"/>
      <c r="B338" s="427"/>
    </row>
    <row r="339" spans="1:2" ht="15.75" x14ac:dyDescent="0.25">
      <c r="A339" s="545"/>
      <c r="B339" s="427"/>
    </row>
    <row r="340" spans="1:2" ht="15.75" x14ac:dyDescent="0.25">
      <c r="A340" s="112"/>
      <c r="B340" s="427"/>
    </row>
    <row r="341" spans="1:2" ht="15.75" x14ac:dyDescent="0.25">
      <c r="A341" s="114"/>
      <c r="B341" s="427"/>
    </row>
    <row r="342" spans="1:2" ht="15.75" x14ac:dyDescent="0.25">
      <c r="A342" s="114"/>
      <c r="B342" s="427"/>
    </row>
    <row r="343" spans="1:2" ht="15.75" x14ac:dyDescent="0.25">
      <c r="A343" s="113"/>
      <c r="B343" s="427"/>
    </row>
    <row r="344" spans="1:2" ht="15.75" x14ac:dyDescent="0.25">
      <c r="A344" s="113"/>
      <c r="B344" s="427"/>
    </row>
    <row r="345" spans="1:2" ht="15.75" x14ac:dyDescent="0.25">
      <c r="A345" s="113"/>
      <c r="B345" s="427"/>
    </row>
    <row r="346" spans="1:2" ht="15.75" x14ac:dyDescent="0.25">
      <c r="A346" s="114"/>
      <c r="B346" s="427"/>
    </row>
    <row r="347" spans="1:2" ht="15.75" x14ac:dyDescent="0.25">
      <c r="A347" s="112"/>
      <c r="B347" s="427"/>
    </row>
    <row r="348" spans="1:2" ht="15.75" x14ac:dyDescent="0.25">
      <c r="A348" s="114"/>
      <c r="B348" s="427"/>
    </row>
    <row r="349" spans="1:2" ht="15.75" x14ac:dyDescent="0.25">
      <c r="A349" s="112"/>
      <c r="B349" s="427"/>
    </row>
    <row r="350" spans="1:2" ht="15.75" x14ac:dyDescent="0.25">
      <c r="A350" s="113"/>
      <c r="B350" s="427"/>
    </row>
    <row r="351" spans="1:2" ht="15.75" x14ac:dyDescent="0.25">
      <c r="A351" s="113"/>
      <c r="B351" s="427"/>
    </row>
    <row r="352" spans="1:2" ht="15.75" x14ac:dyDescent="0.25">
      <c r="A352" s="113"/>
      <c r="B352" s="427"/>
    </row>
    <row r="353" spans="1:2" ht="15.75" x14ac:dyDescent="0.25">
      <c r="A353" s="112"/>
      <c r="B353" s="427"/>
    </row>
    <row r="354" spans="1:2" ht="15.75" x14ac:dyDescent="0.25">
      <c r="A354" s="112"/>
      <c r="B354" s="427"/>
    </row>
    <row r="355" spans="1:2" ht="15.75" x14ac:dyDescent="0.25">
      <c r="A355" s="114"/>
      <c r="B355" s="427"/>
    </row>
    <row r="356" spans="1:2" ht="15.75" x14ac:dyDescent="0.25">
      <c r="A356" s="114"/>
      <c r="B356" s="427"/>
    </row>
    <row r="357" spans="1:2" ht="15.75" x14ac:dyDescent="0.25">
      <c r="A357" s="112"/>
      <c r="B357" s="427"/>
    </row>
    <row r="358" spans="1:2" ht="15.75" x14ac:dyDescent="0.25">
      <c r="A358" s="113"/>
      <c r="B358" s="427"/>
    </row>
    <row r="359" spans="1:2" ht="15.75" x14ac:dyDescent="0.25">
      <c r="A359" s="112"/>
      <c r="B359" s="427"/>
    </row>
    <row r="360" spans="1:2" ht="15.75" x14ac:dyDescent="0.25">
      <c r="A360" s="114"/>
      <c r="B360" s="427"/>
    </row>
    <row r="361" spans="1:2" ht="15.75" x14ac:dyDescent="0.25">
      <c r="A361" s="545"/>
      <c r="B361" s="427"/>
    </row>
    <row r="362" spans="1:2" ht="15.75" x14ac:dyDescent="0.25">
      <c r="A362" s="113"/>
      <c r="B362" s="427"/>
    </row>
    <row r="363" spans="1:2" ht="15.75" x14ac:dyDescent="0.25">
      <c r="A363" s="113"/>
      <c r="B363" s="427"/>
    </row>
    <row r="364" spans="1:2" ht="15.75" x14ac:dyDescent="0.25">
      <c r="A364" s="112"/>
      <c r="B364" s="427"/>
    </row>
    <row r="365" spans="1:2" ht="15.75" x14ac:dyDescent="0.25">
      <c r="A365" s="112"/>
      <c r="B365" s="427"/>
    </row>
    <row r="366" spans="1:2" ht="15.75" x14ac:dyDescent="0.25">
      <c r="A366" s="113"/>
      <c r="B366" s="430"/>
    </row>
    <row r="367" spans="1:2" ht="15.75" x14ac:dyDescent="0.25">
      <c r="A367" s="114"/>
      <c r="B367" s="428"/>
    </row>
    <row r="368" spans="1:2" ht="15.75" x14ac:dyDescent="0.25">
      <c r="A368" s="113"/>
      <c r="B368" s="427"/>
    </row>
    <row r="369" spans="1:2" ht="15.75" x14ac:dyDescent="0.25">
      <c r="A369" s="114"/>
      <c r="B369" s="427"/>
    </row>
    <row r="370" spans="1:2" ht="15.75" x14ac:dyDescent="0.25">
      <c r="A370" s="113"/>
      <c r="B370" s="427"/>
    </row>
    <row r="371" spans="1:2" ht="15.75" x14ac:dyDescent="0.25">
      <c r="A371" s="113"/>
      <c r="B371" s="427"/>
    </row>
    <row r="372" spans="1:2" ht="15.75" x14ac:dyDescent="0.25">
      <c r="A372" s="112"/>
      <c r="B372" s="427"/>
    </row>
    <row r="373" spans="1:2" ht="15.75" x14ac:dyDescent="0.25">
      <c r="A373" s="112"/>
      <c r="B373" s="427"/>
    </row>
    <row r="374" spans="1:2" ht="15.75" x14ac:dyDescent="0.25">
      <c r="A374" s="114"/>
      <c r="B374" s="427"/>
    </row>
    <row r="375" spans="1:2" ht="15.75" x14ac:dyDescent="0.25">
      <c r="A375" s="114"/>
      <c r="B375" s="427"/>
    </row>
    <row r="376" spans="1:2" ht="15.75" x14ac:dyDescent="0.25">
      <c r="A376" s="112"/>
      <c r="B376" s="427"/>
    </row>
    <row r="377" spans="1:2" ht="15.75" x14ac:dyDescent="0.25">
      <c r="A377" s="113"/>
      <c r="B377" s="427"/>
    </row>
    <row r="378" spans="1:2" ht="15.75" x14ac:dyDescent="0.25">
      <c r="A378" s="112"/>
      <c r="B378" s="427"/>
    </row>
    <row r="379" spans="1:2" ht="15.75" x14ac:dyDescent="0.25">
      <c r="A379" s="113"/>
      <c r="B379" s="427"/>
    </row>
    <row r="380" spans="1:2" ht="15.75" x14ac:dyDescent="0.25">
      <c r="A380" s="114"/>
      <c r="B380" s="427"/>
    </row>
    <row r="381" spans="1:2" ht="15.75" x14ac:dyDescent="0.25">
      <c r="A381" s="113"/>
      <c r="B381" s="427"/>
    </row>
    <row r="382" spans="1:2" ht="15.75" x14ac:dyDescent="0.25">
      <c r="A382" s="113"/>
      <c r="B382" s="427"/>
    </row>
    <row r="383" spans="1:2" ht="15.75" x14ac:dyDescent="0.25">
      <c r="A383" s="113"/>
      <c r="B383" s="427"/>
    </row>
    <row r="384" spans="1:2" ht="15.75" x14ac:dyDescent="0.25">
      <c r="A384" s="112"/>
      <c r="B384" s="427"/>
    </row>
    <row r="385" spans="1:2" ht="15.75" x14ac:dyDescent="0.25">
      <c r="A385" s="113"/>
      <c r="B385" s="427"/>
    </row>
    <row r="386" spans="1:2" ht="15.75" x14ac:dyDescent="0.25">
      <c r="A386" s="114"/>
      <c r="B386" s="427"/>
    </row>
    <row r="387" spans="1:2" ht="15.75" x14ac:dyDescent="0.25">
      <c r="A387" s="114"/>
      <c r="B387" s="427"/>
    </row>
    <row r="388" spans="1:2" ht="15.75" x14ac:dyDescent="0.25">
      <c r="A388" s="114"/>
      <c r="B388" s="427"/>
    </row>
    <row r="389" spans="1:2" ht="15.75" x14ac:dyDescent="0.25">
      <c r="A389" s="113"/>
      <c r="B389" s="427"/>
    </row>
    <row r="390" spans="1:2" ht="15.75" x14ac:dyDescent="0.25">
      <c r="A390" s="114"/>
      <c r="B390" s="427"/>
    </row>
    <row r="391" spans="1:2" ht="15.75" x14ac:dyDescent="0.25">
      <c r="A391" s="114"/>
      <c r="B391" s="427"/>
    </row>
    <row r="392" spans="1:2" ht="15.75" x14ac:dyDescent="0.25">
      <c r="A392" s="545"/>
      <c r="B392" s="427"/>
    </row>
    <row r="393" spans="1:2" ht="15.75" x14ac:dyDescent="0.25">
      <c r="A393" s="112"/>
      <c r="B393" s="427"/>
    </row>
    <row r="394" spans="1:2" ht="15.75" x14ac:dyDescent="0.25">
      <c r="A394" s="114"/>
      <c r="B394" s="427"/>
    </row>
    <row r="395" spans="1:2" ht="15.75" x14ac:dyDescent="0.25">
      <c r="A395" s="114"/>
      <c r="B395" s="427"/>
    </row>
    <row r="396" spans="1:2" ht="15.75" x14ac:dyDescent="0.25">
      <c r="A396" s="114"/>
      <c r="B396" s="427"/>
    </row>
    <row r="397" spans="1:2" ht="15.75" x14ac:dyDescent="0.25">
      <c r="A397" s="112"/>
      <c r="B397" s="427"/>
    </row>
    <row r="398" spans="1:2" ht="15.75" x14ac:dyDescent="0.25">
      <c r="A398" s="113"/>
      <c r="B398" s="427"/>
    </row>
    <row r="399" spans="1:2" ht="15.75" x14ac:dyDescent="0.25">
      <c r="A399" s="114"/>
      <c r="B399" s="427"/>
    </row>
    <row r="400" spans="1:2" ht="15.75" x14ac:dyDescent="0.25">
      <c r="A400" s="114"/>
      <c r="B400" s="427"/>
    </row>
    <row r="401" spans="1:2" ht="15.75" x14ac:dyDescent="0.25">
      <c r="A401" s="113"/>
      <c r="B401" s="427"/>
    </row>
    <row r="402" spans="1:2" ht="15.75" x14ac:dyDescent="0.25">
      <c r="A402" s="113"/>
      <c r="B402" s="427"/>
    </row>
    <row r="403" spans="1:2" ht="15.75" x14ac:dyDescent="0.25">
      <c r="A403" s="113"/>
      <c r="B403" s="427"/>
    </row>
    <row r="404" spans="1:2" ht="15.75" x14ac:dyDescent="0.25">
      <c r="A404" s="113"/>
      <c r="B404" s="427"/>
    </row>
    <row r="405" spans="1:2" ht="15.75" x14ac:dyDescent="0.25">
      <c r="A405" s="113"/>
      <c r="B405" s="427"/>
    </row>
    <row r="406" spans="1:2" ht="15.75" x14ac:dyDescent="0.25">
      <c r="A406" s="114"/>
      <c r="B406" s="427"/>
    </row>
    <row r="407" spans="1:2" ht="15.75" x14ac:dyDescent="0.25">
      <c r="A407" s="114"/>
      <c r="B407" s="427"/>
    </row>
    <row r="408" spans="1:2" ht="15.75" x14ac:dyDescent="0.25">
      <c r="A408" s="114"/>
      <c r="B408" s="427"/>
    </row>
    <row r="409" spans="1:2" ht="15.75" x14ac:dyDescent="0.25">
      <c r="A409" s="114"/>
      <c r="B409" s="427"/>
    </row>
    <row r="410" spans="1:2" ht="15.75" x14ac:dyDescent="0.25">
      <c r="A410" s="114"/>
      <c r="B410" s="427"/>
    </row>
    <row r="411" spans="1:2" ht="15.75" x14ac:dyDescent="0.25">
      <c r="A411" s="113"/>
      <c r="B411" s="427"/>
    </row>
    <row r="412" spans="1:2" ht="15.75" x14ac:dyDescent="0.25">
      <c r="A412" s="114"/>
      <c r="B412" s="427"/>
    </row>
    <row r="413" spans="1:2" ht="15.75" x14ac:dyDescent="0.25">
      <c r="A413" s="113"/>
      <c r="B413" s="427"/>
    </row>
    <row r="414" spans="1:2" ht="15.75" x14ac:dyDescent="0.25">
      <c r="A414" s="114"/>
      <c r="B414" s="427"/>
    </row>
    <row r="415" spans="1:2" ht="15.75" x14ac:dyDescent="0.25">
      <c r="A415" s="114"/>
      <c r="B415" s="427"/>
    </row>
    <row r="416" spans="1:2" ht="15.75" x14ac:dyDescent="0.25">
      <c r="A416" s="113"/>
      <c r="B416" s="427"/>
    </row>
    <row r="417" spans="1:2" ht="15.75" x14ac:dyDescent="0.25">
      <c r="A417" s="114"/>
      <c r="B417" s="427"/>
    </row>
    <row r="418" spans="1:2" ht="15.75" x14ac:dyDescent="0.25">
      <c r="A418" s="114"/>
      <c r="B418" s="427"/>
    </row>
    <row r="419" spans="1:2" ht="15.75" x14ac:dyDescent="0.25">
      <c r="A419" s="114"/>
      <c r="B419" s="427"/>
    </row>
    <row r="420" spans="1:2" ht="15.75" x14ac:dyDescent="0.25">
      <c r="A420" s="113"/>
      <c r="B420" s="427"/>
    </row>
    <row r="421" spans="1:2" ht="15.75" x14ac:dyDescent="0.25">
      <c r="A421" s="114"/>
      <c r="B421" s="427"/>
    </row>
    <row r="422" spans="1:2" ht="15.75" x14ac:dyDescent="0.25">
      <c r="A422" s="114"/>
      <c r="B422" s="427"/>
    </row>
    <row r="423" spans="1:2" ht="15.75" x14ac:dyDescent="0.25">
      <c r="A423" s="113"/>
      <c r="B423" s="427"/>
    </row>
    <row r="424" spans="1:2" ht="15.75" x14ac:dyDescent="0.25">
      <c r="A424" s="114"/>
      <c r="B424" s="427"/>
    </row>
    <row r="425" spans="1:2" ht="15.75" x14ac:dyDescent="0.25">
      <c r="A425" s="113"/>
      <c r="B425" s="427"/>
    </row>
    <row r="426" spans="1:2" ht="15.75" x14ac:dyDescent="0.25">
      <c r="A426" s="114"/>
      <c r="B426" s="427"/>
    </row>
    <row r="427" spans="1:2" ht="15.75" x14ac:dyDescent="0.25">
      <c r="A427" s="113"/>
      <c r="B427" s="427"/>
    </row>
    <row r="428" spans="1:2" ht="15.75" x14ac:dyDescent="0.25">
      <c r="A428" s="113"/>
      <c r="B428" s="427"/>
    </row>
    <row r="429" spans="1:2" ht="15.75" x14ac:dyDescent="0.25">
      <c r="A429" s="113"/>
      <c r="B429" s="427"/>
    </row>
    <row r="430" spans="1:2" ht="15.75" x14ac:dyDescent="0.25">
      <c r="A430" s="114"/>
      <c r="B430" s="427"/>
    </row>
    <row r="431" spans="1:2" ht="15.75" x14ac:dyDescent="0.25">
      <c r="A431" s="113"/>
      <c r="B431" s="427"/>
    </row>
    <row r="432" spans="1:2" ht="15.75" x14ac:dyDescent="0.25">
      <c r="A432" s="114"/>
      <c r="B432" s="427"/>
    </row>
    <row r="433" spans="1:2" ht="15.75" x14ac:dyDescent="0.25">
      <c r="A433" s="114"/>
      <c r="B433" s="427"/>
    </row>
    <row r="434" spans="1:2" ht="15.75" x14ac:dyDescent="0.25">
      <c r="A434" s="114"/>
      <c r="B434" s="427"/>
    </row>
    <row r="435" spans="1:2" ht="15.75" x14ac:dyDescent="0.25">
      <c r="A435" s="114"/>
      <c r="B435" s="427"/>
    </row>
    <row r="436" spans="1:2" ht="15.75" x14ac:dyDescent="0.25">
      <c r="A436" s="114"/>
      <c r="B436" s="427"/>
    </row>
    <row r="437" spans="1:2" ht="15.75" x14ac:dyDescent="0.25">
      <c r="A437" s="114"/>
      <c r="B437" s="427"/>
    </row>
    <row r="438" spans="1:2" ht="15.75" x14ac:dyDescent="0.25">
      <c r="A438" s="114"/>
      <c r="B438" s="427"/>
    </row>
    <row r="439" spans="1:2" ht="15.75" x14ac:dyDescent="0.25">
      <c r="A439" s="113"/>
      <c r="B439" s="427"/>
    </row>
    <row r="440" spans="1:2" ht="15.75" x14ac:dyDescent="0.25">
      <c r="A440" s="114"/>
      <c r="B440" s="427"/>
    </row>
    <row r="441" spans="1:2" ht="15.75" x14ac:dyDescent="0.25">
      <c r="A441" s="114"/>
      <c r="B441" s="427"/>
    </row>
    <row r="442" spans="1:2" ht="15.75" x14ac:dyDescent="0.25">
      <c r="A442" s="114"/>
      <c r="B442" s="427"/>
    </row>
    <row r="443" spans="1:2" ht="15.75" x14ac:dyDescent="0.25">
      <c r="A443" s="113"/>
      <c r="B443" s="427"/>
    </row>
    <row r="444" spans="1:2" ht="15.75" x14ac:dyDescent="0.25">
      <c r="A444" s="114"/>
      <c r="B444" s="427"/>
    </row>
    <row r="445" spans="1:2" ht="15.75" x14ac:dyDescent="0.25">
      <c r="A445" s="114"/>
      <c r="B445" s="427"/>
    </row>
    <row r="446" spans="1:2" ht="15.75" x14ac:dyDescent="0.25">
      <c r="A446" s="114"/>
      <c r="B446" s="427"/>
    </row>
    <row r="447" spans="1:2" ht="15.75" x14ac:dyDescent="0.25">
      <c r="A447" s="114"/>
      <c r="B447" s="427"/>
    </row>
    <row r="448" spans="1:2" ht="15.75" x14ac:dyDescent="0.25">
      <c r="A448" s="113"/>
      <c r="B448" s="427"/>
    </row>
    <row r="449" spans="1:2" ht="15.75" x14ac:dyDescent="0.25">
      <c r="A449" s="113"/>
      <c r="B449" s="427"/>
    </row>
    <row r="450" spans="1:2" ht="15.75" x14ac:dyDescent="0.25">
      <c r="A450" s="114"/>
      <c r="B450" s="427"/>
    </row>
    <row r="451" spans="1:2" ht="15.75" x14ac:dyDescent="0.25">
      <c r="A451" s="114"/>
      <c r="B451" s="427"/>
    </row>
    <row r="452" spans="1:2" ht="15.75" x14ac:dyDescent="0.25">
      <c r="A452" s="114"/>
      <c r="B452" s="427"/>
    </row>
    <row r="453" spans="1:2" ht="15.75" x14ac:dyDescent="0.25">
      <c r="A453" s="114"/>
      <c r="B453" s="427"/>
    </row>
    <row r="454" spans="1:2" ht="15.75" x14ac:dyDescent="0.25">
      <c r="A454" s="114"/>
      <c r="B454" s="427"/>
    </row>
    <row r="455" spans="1:2" ht="15.75" x14ac:dyDescent="0.25">
      <c r="A455" s="113"/>
      <c r="B455" s="427"/>
    </row>
    <row r="456" spans="1:2" ht="15.75" x14ac:dyDescent="0.25">
      <c r="A456" s="114"/>
      <c r="B456" s="427"/>
    </row>
    <row r="457" spans="1:2" ht="15.75" x14ac:dyDescent="0.25">
      <c r="A457" s="114"/>
      <c r="B457" s="427"/>
    </row>
    <row r="458" spans="1:2" ht="15.75" x14ac:dyDescent="0.25">
      <c r="A458" s="114"/>
      <c r="B458" s="427"/>
    </row>
    <row r="459" spans="1:2" ht="15.75" x14ac:dyDescent="0.25">
      <c r="A459" s="113"/>
      <c r="B459" s="427"/>
    </row>
    <row r="460" spans="1:2" ht="15.75" x14ac:dyDescent="0.25">
      <c r="A460" s="114"/>
      <c r="B460" s="427"/>
    </row>
    <row r="461" spans="1:2" ht="15.75" x14ac:dyDescent="0.25">
      <c r="A461" s="114"/>
      <c r="B461" s="427"/>
    </row>
    <row r="462" spans="1:2" ht="15.75" x14ac:dyDescent="0.25">
      <c r="A462" s="113"/>
      <c r="B462" s="427"/>
    </row>
    <row r="463" spans="1:2" ht="15.75" x14ac:dyDescent="0.25">
      <c r="A463" s="113"/>
      <c r="B463" s="427"/>
    </row>
    <row r="464" spans="1:2" ht="15.75" x14ac:dyDescent="0.25">
      <c r="A464" s="113"/>
      <c r="B464" s="427"/>
    </row>
    <row r="465" spans="1:2" ht="15.75" x14ac:dyDescent="0.25">
      <c r="A465" s="113"/>
      <c r="B465" s="427"/>
    </row>
    <row r="466" spans="1:2" ht="15.75" x14ac:dyDescent="0.25">
      <c r="A466" s="113"/>
      <c r="B466" s="427"/>
    </row>
    <row r="467" spans="1:2" ht="15.75" x14ac:dyDescent="0.25">
      <c r="A467" s="113"/>
      <c r="B467" s="427"/>
    </row>
    <row r="468" spans="1:2" ht="15.75" x14ac:dyDescent="0.25">
      <c r="A468" s="112"/>
      <c r="B468" s="427"/>
    </row>
    <row r="469" spans="1:2" ht="15.75" x14ac:dyDescent="0.25">
      <c r="A469" s="112"/>
      <c r="B469" s="427"/>
    </row>
    <row r="470" spans="1:2" ht="15.75" x14ac:dyDescent="0.25">
      <c r="A470" s="114"/>
      <c r="B470" s="428"/>
    </row>
    <row r="471" spans="1:2" ht="15.75" x14ac:dyDescent="0.25">
      <c r="A471" s="114"/>
      <c r="B471" s="427"/>
    </row>
    <row r="472" spans="1:2" ht="15.75" x14ac:dyDescent="0.25">
      <c r="A472" s="113"/>
      <c r="B472" s="427"/>
    </row>
    <row r="473" spans="1:2" ht="15.75" x14ac:dyDescent="0.25">
      <c r="A473" s="112"/>
      <c r="B473" s="427"/>
    </row>
    <row r="474" spans="1:2" ht="15.75" x14ac:dyDescent="0.25">
      <c r="A474" s="113"/>
      <c r="B474" s="427"/>
    </row>
    <row r="475" spans="1:2" ht="15.75" x14ac:dyDescent="0.25">
      <c r="A475" s="113"/>
      <c r="B475" s="427"/>
    </row>
    <row r="476" spans="1:2" ht="15.75" x14ac:dyDescent="0.25">
      <c r="A476" s="113"/>
      <c r="B476" s="427"/>
    </row>
    <row r="477" spans="1:2" ht="15.75" x14ac:dyDescent="0.25">
      <c r="A477" s="112"/>
      <c r="B477" s="427"/>
    </row>
    <row r="478" spans="1:2" ht="15.75" x14ac:dyDescent="0.25">
      <c r="A478" s="113"/>
      <c r="B478" s="427"/>
    </row>
    <row r="479" spans="1:2" ht="15.75" x14ac:dyDescent="0.25">
      <c r="A479" s="112"/>
      <c r="B479" s="427"/>
    </row>
    <row r="480" spans="1:2" ht="15.75" x14ac:dyDescent="0.25">
      <c r="A480" s="113"/>
      <c r="B480" s="427"/>
    </row>
    <row r="481" spans="1:2" ht="15.75" x14ac:dyDescent="0.25">
      <c r="A481" s="113"/>
      <c r="B481" s="427"/>
    </row>
    <row r="482" spans="1:2" ht="15.75" x14ac:dyDescent="0.25">
      <c r="A482" s="112"/>
      <c r="B482" s="427"/>
    </row>
    <row r="483" spans="1:2" ht="15.75" x14ac:dyDescent="0.25">
      <c r="A483" s="113"/>
      <c r="B483" s="427"/>
    </row>
    <row r="484" spans="1:2" ht="15.75" x14ac:dyDescent="0.25">
      <c r="A484" s="114"/>
      <c r="B484" s="427"/>
    </row>
    <row r="485" spans="1:2" ht="15.75" x14ac:dyDescent="0.25">
      <c r="A485" s="114"/>
      <c r="B485" s="427"/>
    </row>
    <row r="486" spans="1:2" ht="15.75" x14ac:dyDescent="0.25">
      <c r="A486" s="114"/>
      <c r="B486" s="427"/>
    </row>
    <row r="487" spans="1:2" ht="15.75" x14ac:dyDescent="0.25">
      <c r="A487" s="114"/>
      <c r="B487" s="427"/>
    </row>
    <row r="488" spans="1:2" ht="15.75" x14ac:dyDescent="0.25">
      <c r="A488" s="113"/>
      <c r="B488" s="427"/>
    </row>
    <row r="489" spans="1:2" ht="15.75" x14ac:dyDescent="0.25">
      <c r="A489" s="113"/>
      <c r="B489" s="427"/>
    </row>
    <row r="490" spans="1:2" ht="15.75" x14ac:dyDescent="0.25">
      <c r="A490" s="112"/>
      <c r="B490" s="427"/>
    </row>
    <row r="491" spans="1:2" ht="15.75" x14ac:dyDescent="0.25">
      <c r="A491" s="113"/>
      <c r="B491" s="427"/>
    </row>
    <row r="492" spans="1:2" ht="15.75" x14ac:dyDescent="0.25">
      <c r="A492" s="114"/>
      <c r="B492" s="427"/>
    </row>
    <row r="493" spans="1:2" ht="15.75" x14ac:dyDescent="0.25">
      <c r="A493" s="114"/>
      <c r="B493" s="427"/>
    </row>
    <row r="494" spans="1:2" ht="15.75" x14ac:dyDescent="0.25">
      <c r="A494" s="112"/>
      <c r="B494" s="427"/>
    </row>
    <row r="495" spans="1:2" ht="15.75" x14ac:dyDescent="0.25">
      <c r="A495" s="113"/>
      <c r="B495" s="427"/>
    </row>
    <row r="496" spans="1:2" ht="15.75" x14ac:dyDescent="0.25">
      <c r="A496" s="112"/>
      <c r="B496" s="427"/>
    </row>
    <row r="497" spans="1:2" ht="15.75" x14ac:dyDescent="0.25">
      <c r="A497" s="546"/>
      <c r="B497" s="427"/>
    </row>
    <row r="498" spans="1:2" ht="15.75" x14ac:dyDescent="0.25">
      <c r="A498" s="114"/>
      <c r="B498" s="427"/>
    </row>
    <row r="499" spans="1:2" ht="15.75" x14ac:dyDescent="0.25">
      <c r="A499" s="114"/>
      <c r="B499" s="427"/>
    </row>
    <row r="500" spans="1:2" ht="15.75" x14ac:dyDescent="0.25">
      <c r="A500" s="114"/>
      <c r="B500" s="427"/>
    </row>
    <row r="501" spans="1:2" ht="15.75" x14ac:dyDescent="0.25">
      <c r="A501" s="114"/>
      <c r="B501" s="427"/>
    </row>
    <row r="502" spans="1:2" ht="15.75" x14ac:dyDescent="0.25">
      <c r="A502" s="112"/>
      <c r="B502" s="427"/>
    </row>
    <row r="503" spans="1:2" ht="15.75" x14ac:dyDescent="0.25">
      <c r="A503" s="114"/>
      <c r="B503" s="427"/>
    </row>
    <row r="504" spans="1:2" ht="15.75" x14ac:dyDescent="0.25">
      <c r="A504" s="114"/>
      <c r="B504" s="427"/>
    </row>
    <row r="505" spans="1:2" ht="15.75" x14ac:dyDescent="0.25">
      <c r="A505" s="114"/>
      <c r="B505" s="427"/>
    </row>
    <row r="506" spans="1:2" ht="15.75" x14ac:dyDescent="0.25">
      <c r="A506" s="114"/>
      <c r="B506" s="427"/>
    </row>
    <row r="507" spans="1:2" ht="15.75" x14ac:dyDescent="0.25">
      <c r="A507" s="114"/>
      <c r="B507" s="431"/>
    </row>
    <row r="508" spans="1:2" ht="15.75" x14ac:dyDescent="0.25">
      <c r="A508" s="113"/>
      <c r="B508" s="427"/>
    </row>
    <row r="509" spans="1:2" ht="15.75" x14ac:dyDescent="0.25">
      <c r="A509" s="113"/>
      <c r="B509" s="427"/>
    </row>
    <row r="510" spans="1:2" ht="15.75" x14ac:dyDescent="0.25">
      <c r="A510" s="114"/>
      <c r="B510" s="427"/>
    </row>
    <row r="511" spans="1:2" ht="15.75" x14ac:dyDescent="0.25">
      <c r="A511" s="114"/>
      <c r="B511" s="427"/>
    </row>
    <row r="512" spans="1:2" ht="15.75" x14ac:dyDescent="0.25">
      <c r="A512" s="112"/>
      <c r="B512" s="427"/>
    </row>
    <row r="513" spans="1:2" ht="15.75" x14ac:dyDescent="0.25">
      <c r="A513" s="113"/>
      <c r="B513" s="428"/>
    </row>
    <row r="514" spans="1:2" ht="15.75" x14ac:dyDescent="0.25">
      <c r="A514" s="114"/>
      <c r="B514" s="427"/>
    </row>
    <row r="515" spans="1:2" ht="15.75" x14ac:dyDescent="0.25">
      <c r="A515" s="112"/>
      <c r="B515" s="427"/>
    </row>
    <row r="516" spans="1:2" ht="15.75" x14ac:dyDescent="0.25">
      <c r="A516" s="114"/>
      <c r="B516" s="427"/>
    </row>
    <row r="517" spans="1:2" ht="15.75" x14ac:dyDescent="0.25">
      <c r="A517" s="113"/>
    </row>
    <row r="518" spans="1:2" ht="15.75" x14ac:dyDescent="0.25">
      <c r="A518" s="112"/>
    </row>
    <row r="519" spans="1:2" ht="15.75" x14ac:dyDescent="0.25">
      <c r="A519" s="113"/>
    </row>
    <row r="520" spans="1:2" ht="15.75" x14ac:dyDescent="0.25">
      <c r="A520" s="546"/>
    </row>
    <row r="521" spans="1:2" ht="15.75" x14ac:dyDescent="0.25">
      <c r="A521" s="114"/>
    </row>
    <row r="522" spans="1:2" ht="15.75" x14ac:dyDescent="0.25">
      <c r="A522" s="112"/>
    </row>
    <row r="523" spans="1:2" ht="15.75" x14ac:dyDescent="0.25">
      <c r="A523" s="113"/>
    </row>
    <row r="524" spans="1:2" ht="15.75" x14ac:dyDescent="0.25">
      <c r="A524" s="114"/>
    </row>
    <row r="525" spans="1:2" ht="15.75" x14ac:dyDescent="0.25">
      <c r="A525" s="11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B1:Q26"/>
  <sheetViews>
    <sheetView topLeftCell="A16" zoomScale="120" zoomScaleNormal="120" workbookViewId="0">
      <selection activeCell="C10" sqref="C10:K10"/>
    </sheetView>
  </sheetViews>
  <sheetFormatPr defaultRowHeight="12.75" x14ac:dyDescent="0.2"/>
  <cols>
    <col min="2" max="2" width="15.85546875" customWidth="1"/>
    <col min="12" max="12" width="23.28515625" customWidth="1"/>
    <col min="15" max="17" width="0" hidden="1" customWidth="1"/>
  </cols>
  <sheetData>
    <row r="1" spans="2:17" ht="27" customHeight="1" x14ac:dyDescent="0.3">
      <c r="B1" s="635" t="s">
        <v>53</v>
      </c>
      <c r="C1" s="635"/>
      <c r="D1" s="635"/>
      <c r="E1" s="635"/>
      <c r="F1" s="635"/>
      <c r="G1" s="635"/>
      <c r="H1" s="635"/>
      <c r="I1" s="635"/>
      <c r="J1" s="635"/>
      <c r="K1" s="635"/>
      <c r="L1" s="635"/>
      <c r="M1" s="121"/>
      <c r="N1" s="121"/>
    </row>
    <row r="2" spans="2:17" ht="15" x14ac:dyDescent="0.2">
      <c r="B2" s="276"/>
      <c r="C2" s="277"/>
      <c r="D2" s="277"/>
      <c r="E2" s="277"/>
      <c r="F2" s="277"/>
      <c r="G2" s="277"/>
      <c r="H2" s="277"/>
      <c r="I2" s="277"/>
      <c r="J2" s="277"/>
      <c r="K2" s="277"/>
      <c r="L2" s="277"/>
    </row>
    <row r="3" spans="2:17" ht="15" x14ac:dyDescent="0.2">
      <c r="B3" s="276"/>
      <c r="C3" s="277"/>
      <c r="D3" s="277"/>
      <c r="E3" s="277"/>
      <c r="F3" s="277"/>
      <c r="G3" s="277"/>
      <c r="H3" s="277"/>
      <c r="I3" s="277"/>
      <c r="J3" s="277"/>
      <c r="K3" s="277"/>
      <c r="L3" s="277"/>
    </row>
    <row r="4" spans="2:17" ht="18.75" x14ac:dyDescent="0.3">
      <c r="B4" s="278"/>
      <c r="C4" s="277"/>
      <c r="D4" s="277"/>
      <c r="E4" s="277"/>
      <c r="F4" s="277"/>
      <c r="G4" s="277"/>
      <c r="H4" s="277"/>
      <c r="I4" s="277"/>
      <c r="J4" s="277"/>
      <c r="K4" s="277"/>
      <c r="L4" s="277"/>
    </row>
    <row r="5" spans="2:17" ht="15" x14ac:dyDescent="0.2">
      <c r="B5" s="276"/>
      <c r="C5" s="277"/>
      <c r="D5" s="277"/>
      <c r="E5" s="277"/>
      <c r="F5" s="277"/>
      <c r="G5" s="277"/>
      <c r="H5" s="277"/>
      <c r="I5" s="277"/>
      <c r="J5" s="277"/>
      <c r="K5" s="277"/>
      <c r="L5" s="277"/>
    </row>
    <row r="6" spans="2:17" x14ac:dyDescent="0.2">
      <c r="B6" s="277"/>
      <c r="C6" s="277"/>
      <c r="D6" s="277"/>
      <c r="E6" s="277"/>
      <c r="F6" s="277"/>
      <c r="G6" s="277"/>
      <c r="H6" s="277"/>
      <c r="I6" s="277"/>
      <c r="J6" s="277"/>
      <c r="K6" s="277"/>
      <c r="L6" s="277"/>
    </row>
    <row r="7" spans="2:17" ht="39.75" customHeight="1" x14ac:dyDescent="0.35">
      <c r="B7" s="638" t="s">
        <v>54</v>
      </c>
      <c r="C7" s="638"/>
      <c r="D7" s="638"/>
      <c r="E7" s="638"/>
      <c r="F7" s="638"/>
      <c r="G7" s="638"/>
      <c r="H7" s="638"/>
      <c r="I7" s="638"/>
      <c r="J7" s="638"/>
      <c r="K7" s="638"/>
      <c r="L7" s="638"/>
      <c r="M7" s="107"/>
      <c r="N7" s="107"/>
    </row>
    <row r="8" spans="2:17" ht="15" x14ac:dyDescent="0.2">
      <c r="B8" s="276"/>
      <c r="C8" s="277"/>
      <c r="D8" s="277"/>
      <c r="E8" s="277"/>
      <c r="F8" s="277"/>
      <c r="G8" s="277"/>
      <c r="H8" s="277"/>
      <c r="I8" s="277"/>
      <c r="J8" s="277"/>
      <c r="K8" s="277"/>
      <c r="L8" s="277"/>
    </row>
    <row r="9" spans="2:17" ht="15" x14ac:dyDescent="0.2">
      <c r="B9" s="279"/>
      <c r="C9" s="277"/>
      <c r="D9" s="277"/>
      <c r="E9" s="277"/>
      <c r="F9" s="277"/>
      <c r="G9" s="277"/>
      <c r="H9" s="277"/>
      <c r="I9" s="277"/>
      <c r="J9" s="277"/>
      <c r="K9" s="277"/>
      <c r="L9" s="277"/>
    </row>
    <row r="10" spans="2:17" s="24" customFormat="1" ht="30" customHeight="1" thickBot="1" x14ac:dyDescent="0.3">
      <c r="B10" s="280" t="s">
        <v>387</v>
      </c>
      <c r="C10" s="639" t="s">
        <v>343</v>
      </c>
      <c r="D10" s="639"/>
      <c r="E10" s="639"/>
      <c r="F10" s="639"/>
      <c r="G10" s="639"/>
      <c r="H10" s="639"/>
      <c r="I10" s="639"/>
      <c r="J10" s="639"/>
      <c r="K10" s="639"/>
      <c r="L10" s="281"/>
      <c r="M10" s="106"/>
      <c r="N10" s="106"/>
    </row>
    <row r="11" spans="2:17" s="24" customFormat="1" ht="19.5" customHeight="1" x14ac:dyDescent="0.25">
      <c r="B11" s="280" t="s">
        <v>55</v>
      </c>
      <c r="C11" s="281"/>
      <c r="D11" s="281"/>
      <c r="E11" s="281"/>
      <c r="F11" s="281"/>
      <c r="G11" s="281"/>
      <c r="H11" s="281"/>
      <c r="I11" s="281"/>
      <c r="J11" s="281"/>
      <c r="K11" s="281"/>
      <c r="L11" s="281"/>
      <c r="M11" s="106"/>
      <c r="N11" s="106"/>
    </row>
    <row r="12" spans="2:17" s="24" customFormat="1" ht="19.5" customHeight="1" x14ac:dyDescent="0.25">
      <c r="B12" s="280" t="s">
        <v>56</v>
      </c>
      <c r="C12" s="281"/>
      <c r="D12" s="281"/>
      <c r="E12" s="281"/>
      <c r="F12" s="281"/>
      <c r="G12" s="281"/>
      <c r="H12" s="281"/>
      <c r="I12" s="281"/>
      <c r="J12" s="281"/>
      <c r="K12" s="281"/>
      <c r="L12" s="281"/>
      <c r="M12" s="106"/>
      <c r="N12" s="106"/>
    </row>
    <row r="13" spans="2:17" s="24" customFormat="1" ht="19.5" customHeight="1" x14ac:dyDescent="0.25">
      <c r="B13" s="280" t="s">
        <v>57</v>
      </c>
      <c r="C13" s="281"/>
      <c r="D13" s="281"/>
      <c r="E13" s="281"/>
      <c r="F13" s="281"/>
      <c r="G13" s="281"/>
      <c r="H13" s="281"/>
      <c r="I13" s="281"/>
      <c r="J13" s="281"/>
      <c r="K13" s="281"/>
      <c r="L13" s="281"/>
      <c r="M13" s="106"/>
      <c r="N13" s="106"/>
      <c r="O13" s="24" t="b">
        <v>0</v>
      </c>
      <c r="Q13" s="24" t="b">
        <v>0</v>
      </c>
    </row>
    <row r="14" spans="2:17" s="24" customFormat="1" ht="19.5" customHeight="1" x14ac:dyDescent="0.25">
      <c r="B14" s="280" t="s">
        <v>58</v>
      </c>
      <c r="C14" s="281"/>
      <c r="D14" s="281"/>
      <c r="E14" s="281"/>
      <c r="F14" s="281"/>
      <c r="G14" s="281"/>
      <c r="H14" s="281"/>
      <c r="I14" s="281"/>
      <c r="J14" s="281"/>
      <c r="K14" s="281"/>
      <c r="L14" s="281"/>
      <c r="M14" s="106"/>
      <c r="N14" s="106"/>
    </row>
    <row r="15" spans="2:17" s="24" customFormat="1" ht="19.5" customHeight="1" x14ac:dyDescent="0.25">
      <c r="B15" s="280" t="s">
        <v>59</v>
      </c>
      <c r="C15" s="281"/>
      <c r="D15" s="281"/>
      <c r="E15" s="281"/>
      <c r="F15" s="281"/>
      <c r="G15" s="281"/>
      <c r="H15" s="281"/>
      <c r="I15" s="281"/>
      <c r="J15" s="281"/>
      <c r="K15" s="281"/>
      <c r="L15" s="281"/>
      <c r="M15" s="106"/>
      <c r="N15" s="106"/>
    </row>
    <row r="16" spans="2:17" s="24" customFormat="1" ht="19.5" customHeight="1" x14ac:dyDescent="0.25">
      <c r="B16" s="280" t="s">
        <v>60</v>
      </c>
      <c r="C16" s="281"/>
      <c r="D16" s="281"/>
      <c r="E16" s="281"/>
      <c r="F16" s="281"/>
      <c r="G16" s="281"/>
      <c r="H16" s="281"/>
      <c r="I16" s="281"/>
      <c r="J16" s="281"/>
      <c r="K16" s="281"/>
      <c r="L16" s="281"/>
      <c r="M16" s="106"/>
      <c r="N16" s="106"/>
      <c r="O16" s="24" t="b">
        <v>0</v>
      </c>
      <c r="P16" s="24" t="b">
        <v>0</v>
      </c>
      <c r="Q16" s="24" t="b">
        <v>0</v>
      </c>
    </row>
    <row r="17" spans="2:14" s="24" customFormat="1" ht="19.5" customHeight="1" x14ac:dyDescent="0.25">
      <c r="B17" s="280" t="s">
        <v>61</v>
      </c>
      <c r="C17" s="281"/>
      <c r="D17" s="281"/>
      <c r="E17" s="281"/>
      <c r="F17" s="281"/>
      <c r="G17" s="281"/>
      <c r="H17" s="281"/>
      <c r="I17" s="281"/>
      <c r="J17" s="281"/>
      <c r="K17" s="281"/>
      <c r="L17" s="281"/>
      <c r="M17" s="106"/>
      <c r="N17" s="106"/>
    </row>
    <row r="18" spans="2:14" s="24" customFormat="1" ht="19.5" customHeight="1" x14ac:dyDescent="0.25">
      <c r="B18" s="636" t="s">
        <v>62</v>
      </c>
      <c r="C18" s="636"/>
      <c r="D18" s="636"/>
      <c r="E18" s="636"/>
      <c r="F18" s="636"/>
      <c r="G18" s="636"/>
      <c r="H18" s="636"/>
      <c r="I18" s="636"/>
      <c r="J18" s="636"/>
      <c r="K18" s="636"/>
      <c r="L18" s="636"/>
      <c r="M18" s="121"/>
      <c r="N18" s="121"/>
    </row>
    <row r="19" spans="2:14" s="24" customFormat="1" ht="19.5" customHeight="1" x14ac:dyDescent="0.25">
      <c r="B19" s="636" t="s">
        <v>63</v>
      </c>
      <c r="C19" s="636"/>
      <c r="D19" s="636"/>
      <c r="E19" s="636"/>
      <c r="F19" s="636"/>
      <c r="G19" s="636"/>
      <c r="H19" s="636"/>
      <c r="I19" s="636"/>
      <c r="J19" s="636"/>
      <c r="K19" s="636"/>
      <c r="L19" s="636"/>
      <c r="M19" s="121"/>
      <c r="N19" s="121"/>
    </row>
    <row r="20" spans="2:14" s="24" customFormat="1" ht="19.5" customHeight="1" x14ac:dyDescent="0.25">
      <c r="B20" s="282"/>
      <c r="C20" s="255"/>
      <c r="D20" s="255"/>
      <c r="E20" s="255"/>
      <c r="F20" s="255"/>
      <c r="G20" s="255"/>
      <c r="H20" s="255"/>
      <c r="I20" s="255"/>
      <c r="J20" s="255"/>
      <c r="K20" s="255"/>
      <c r="L20" s="255"/>
      <c r="M20" s="121"/>
      <c r="N20" s="121"/>
    </row>
    <row r="21" spans="2:14" s="24" customFormat="1" ht="19.5" customHeight="1" x14ac:dyDescent="0.2">
      <c r="B21" s="637" t="s">
        <v>64</v>
      </c>
      <c r="C21" s="637"/>
      <c r="D21" s="637"/>
      <c r="E21" s="637"/>
      <c r="F21" s="637"/>
      <c r="G21" s="637"/>
      <c r="H21" s="637"/>
      <c r="I21" s="637"/>
      <c r="J21" s="637"/>
      <c r="K21" s="637"/>
      <c r="L21" s="637"/>
      <c r="M21" s="121"/>
      <c r="N21" s="121"/>
    </row>
    <row r="22" spans="2:14" ht="19.5" customHeight="1" x14ac:dyDescent="0.25">
      <c r="B22" s="283"/>
      <c r="C22" s="229"/>
      <c r="D22" s="229"/>
      <c r="E22" s="229"/>
      <c r="F22" s="229"/>
      <c r="G22" s="229"/>
      <c r="H22" s="229"/>
      <c r="I22" s="229"/>
      <c r="J22" s="229"/>
      <c r="K22" s="229"/>
      <c r="L22" s="229"/>
      <c r="M22" s="28"/>
      <c r="N22" s="28"/>
    </row>
    <row r="23" spans="2:14" ht="15.75" x14ac:dyDescent="0.25">
      <c r="B23" s="231"/>
      <c r="C23" s="229"/>
      <c r="D23" s="229"/>
      <c r="E23" s="229"/>
      <c r="F23" s="229"/>
      <c r="G23" s="229"/>
      <c r="H23" s="229"/>
      <c r="I23" s="229"/>
      <c r="J23" s="229"/>
      <c r="K23" s="229"/>
      <c r="L23" s="229"/>
      <c r="M23" s="28"/>
      <c r="N23" s="28"/>
    </row>
    <row r="24" spans="2:14" x14ac:dyDescent="0.2">
      <c r="B24" s="229"/>
      <c r="C24" s="229"/>
      <c r="D24" s="229"/>
      <c r="E24" s="229"/>
      <c r="F24" s="229"/>
      <c r="G24" s="229"/>
      <c r="H24" s="229"/>
      <c r="I24" s="229"/>
      <c r="J24" s="229"/>
      <c r="K24" s="229"/>
      <c r="L24" s="229"/>
      <c r="M24" s="28"/>
      <c r="N24" s="28"/>
    </row>
    <row r="25" spans="2:14" ht="18.75" customHeight="1" x14ac:dyDescent="0.25">
      <c r="B25" s="636" t="s">
        <v>65</v>
      </c>
      <c r="C25" s="636"/>
      <c r="D25" s="636"/>
      <c r="E25" s="636"/>
      <c r="F25" s="636"/>
      <c r="G25" s="636"/>
      <c r="H25" s="636"/>
      <c r="I25" s="636"/>
      <c r="J25" s="636"/>
      <c r="K25" s="636"/>
      <c r="L25" s="636"/>
      <c r="M25" s="121"/>
      <c r="N25" s="121"/>
    </row>
    <row r="26" spans="2:14" x14ac:dyDescent="0.2">
      <c r="B26" s="501" t="s">
        <v>994</v>
      </c>
    </row>
  </sheetData>
  <mergeCells count="7">
    <mergeCell ref="B1:L1"/>
    <mergeCell ref="B25:L25"/>
    <mergeCell ref="B21:L21"/>
    <mergeCell ref="B7:L7"/>
    <mergeCell ref="B19:L19"/>
    <mergeCell ref="B18:L18"/>
    <mergeCell ref="C10:K10"/>
  </mergeCells>
  <phoneticPr fontId="9" type="noConversion"/>
  <dataValidations count="1">
    <dataValidation type="list" allowBlank="1" showInputMessage="1" showErrorMessage="1" sqref="C10:K10">
      <formula1>TRUONG_CHON</formula1>
    </dataValidation>
  </dataValidations>
  <pageMargins left="1" right="0.5" top="1" bottom="1" header="0.5" footer="0.5"/>
  <pageSetup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422" r:id="rId4" name="Check Box 374">
              <controlPr defaultSize="0" autoFill="0" autoLine="0" autoPict="0">
                <anchor moveWithCells="1">
                  <from>
                    <xdr:col>2</xdr:col>
                    <xdr:colOff>552450</xdr:colOff>
                    <xdr:row>15</xdr:row>
                    <xdr:rowOff>47625</xdr:rowOff>
                  </from>
                  <to>
                    <xdr:col>3</xdr:col>
                    <xdr:colOff>247650</xdr:colOff>
                    <xdr:row>16</xdr:row>
                    <xdr:rowOff>19050</xdr:rowOff>
                  </to>
                </anchor>
              </controlPr>
            </control>
          </mc:Choice>
        </mc:AlternateContent>
        <mc:AlternateContent xmlns:mc="http://schemas.openxmlformats.org/markup-compatibility/2006">
          <mc:Choice Requires="x14">
            <control shapeId="2424" r:id="rId5" name="Check Box 376">
              <controlPr defaultSize="0" autoFill="0" autoLine="0" autoPict="0">
                <anchor moveWithCells="1">
                  <from>
                    <xdr:col>4</xdr:col>
                    <xdr:colOff>400050</xdr:colOff>
                    <xdr:row>15</xdr:row>
                    <xdr:rowOff>38100</xdr:rowOff>
                  </from>
                  <to>
                    <xdr:col>5</xdr:col>
                    <xdr:colOff>95250</xdr:colOff>
                    <xdr:row>16</xdr:row>
                    <xdr:rowOff>9525</xdr:rowOff>
                  </to>
                </anchor>
              </controlPr>
            </control>
          </mc:Choice>
        </mc:AlternateContent>
        <mc:AlternateContent xmlns:mc="http://schemas.openxmlformats.org/markup-compatibility/2006">
          <mc:Choice Requires="x14">
            <control shapeId="2425" r:id="rId6" name="Check Box 377">
              <controlPr defaultSize="0" autoFill="0" autoLine="0" autoPict="0">
                <anchor moveWithCells="1">
                  <from>
                    <xdr:col>6</xdr:col>
                    <xdr:colOff>104775</xdr:colOff>
                    <xdr:row>15</xdr:row>
                    <xdr:rowOff>38100</xdr:rowOff>
                  </from>
                  <to>
                    <xdr:col>6</xdr:col>
                    <xdr:colOff>409575</xdr:colOff>
                    <xdr:row>16</xdr:row>
                    <xdr:rowOff>9525</xdr:rowOff>
                  </to>
                </anchor>
              </controlPr>
            </control>
          </mc:Choice>
        </mc:AlternateContent>
        <mc:AlternateContent xmlns:mc="http://schemas.openxmlformats.org/markup-compatibility/2006">
          <mc:Choice Requires="x14">
            <control shapeId="2583" r:id="rId7" name="Check Box 535">
              <controlPr defaultSize="0" autoFill="0" autoLine="0" autoPict="0">
                <anchor moveWithCells="1">
                  <from>
                    <xdr:col>7</xdr:col>
                    <xdr:colOff>476250</xdr:colOff>
                    <xdr:row>12</xdr:row>
                    <xdr:rowOff>38100</xdr:rowOff>
                  </from>
                  <to>
                    <xdr:col>8</xdr:col>
                    <xdr:colOff>171450</xdr:colOff>
                    <xdr:row>13</xdr:row>
                    <xdr:rowOff>9525</xdr:rowOff>
                  </to>
                </anchor>
              </controlPr>
            </control>
          </mc:Choice>
        </mc:AlternateContent>
        <mc:AlternateContent xmlns:mc="http://schemas.openxmlformats.org/markup-compatibility/2006">
          <mc:Choice Requires="x14">
            <control shapeId="2584" r:id="rId8" name="Check Box 536">
              <controlPr defaultSize="0" autoFill="0" autoLine="0" autoPict="0">
                <anchor moveWithCells="1">
                  <from>
                    <xdr:col>9</xdr:col>
                    <xdr:colOff>333375</xdr:colOff>
                    <xdr:row>12</xdr:row>
                    <xdr:rowOff>47625</xdr:rowOff>
                  </from>
                  <to>
                    <xdr:col>10</xdr:col>
                    <xdr:colOff>28575</xdr:colOff>
                    <xdr:row>13</xdr:row>
                    <xdr:rowOff>19050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E44"/>
  <sheetViews>
    <sheetView topLeftCell="B25" zoomScaleNormal="100" workbookViewId="0">
      <selection activeCell="B25" sqref="B25"/>
    </sheetView>
  </sheetViews>
  <sheetFormatPr defaultRowHeight="15.75" x14ac:dyDescent="0.25"/>
  <cols>
    <col min="1" max="1" width="6.140625" style="64" hidden="1" customWidth="1"/>
    <col min="2" max="2" width="28.28515625" style="70" customWidth="1"/>
    <col min="3" max="3" width="9.140625" style="70" customWidth="1"/>
    <col min="4" max="4" width="8.42578125" style="64" customWidth="1"/>
    <col min="5" max="7" width="6.7109375" style="64" customWidth="1"/>
    <col min="8" max="8" width="30.28515625" style="64" customWidth="1"/>
    <col min="9" max="9" width="7.42578125" style="38" customWidth="1"/>
    <col min="10" max="13" width="4.140625" style="38" customWidth="1"/>
    <col min="14" max="15" width="7.42578125" style="38" customWidth="1"/>
    <col min="16" max="187" width="9.140625" style="38"/>
    <col min="188" max="16384" width="9.140625" style="64"/>
  </cols>
  <sheetData>
    <row r="1" spans="1:187" s="28" customFormat="1" ht="21" customHeight="1" x14ac:dyDescent="0.25">
      <c r="B1" s="32" t="s">
        <v>80</v>
      </c>
      <c r="C1" s="32"/>
      <c r="D1" s="649" t="s">
        <v>66</v>
      </c>
      <c r="E1" s="649"/>
      <c r="F1" s="649"/>
      <c r="G1" s="649"/>
      <c r="H1" s="235" t="s">
        <v>81</v>
      </c>
      <c r="I1" s="37"/>
      <c r="J1" s="37"/>
      <c r="K1" s="37"/>
      <c r="L1" s="37"/>
      <c r="M1" s="37"/>
      <c r="N1" s="37"/>
      <c r="O1" s="37"/>
      <c r="P1" s="38"/>
      <c r="Q1" s="38"/>
      <c r="R1" s="39"/>
      <c r="S1" s="39"/>
      <c r="T1" s="39"/>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row>
    <row r="2" spans="1:187" s="28" customFormat="1" ht="14.25" customHeight="1" x14ac:dyDescent="0.25">
      <c r="B2" s="35" t="s">
        <v>988</v>
      </c>
      <c r="C2" s="35"/>
      <c r="D2" s="650" t="s">
        <v>995</v>
      </c>
      <c r="E2" s="650"/>
      <c r="F2" s="650"/>
      <c r="G2" s="650"/>
      <c r="H2" s="235" t="str">
        <f>Bia!C10</f>
        <v>Tr.CĐ Kỹ thuật Lý Tự Trọng TP HCM</v>
      </c>
      <c r="I2" s="41"/>
      <c r="J2" s="41"/>
      <c r="K2" s="41"/>
      <c r="L2" s="41"/>
      <c r="M2" s="41"/>
      <c r="N2" s="41"/>
      <c r="O2" s="41"/>
      <c r="P2" s="38"/>
      <c r="Q2" s="38"/>
      <c r="R2" s="39"/>
      <c r="S2" s="39"/>
      <c r="T2" s="39"/>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row>
    <row r="3" spans="1:187" s="28" customFormat="1" ht="14.25" customHeight="1" x14ac:dyDescent="0.25">
      <c r="B3" s="35" t="s">
        <v>989</v>
      </c>
      <c r="C3" s="35"/>
      <c r="D3" s="642"/>
      <c r="E3" s="642"/>
      <c r="F3" s="642"/>
      <c r="G3" s="642"/>
      <c r="H3" s="274"/>
      <c r="I3" s="42"/>
      <c r="J3" s="42"/>
      <c r="K3" s="42"/>
      <c r="L3" s="42"/>
      <c r="M3" s="42"/>
      <c r="N3" s="42"/>
      <c r="O3" s="42"/>
      <c r="P3" s="38"/>
      <c r="Q3" s="38"/>
      <c r="R3" s="39"/>
      <c r="S3" s="39"/>
      <c r="T3" s="39"/>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row>
    <row r="4" spans="1:187" s="28" customFormat="1" ht="14.25" customHeight="1" x14ac:dyDescent="0.25">
      <c r="B4" s="35" t="s">
        <v>990</v>
      </c>
      <c r="C4" s="35"/>
      <c r="D4" s="268"/>
      <c r="E4" s="269"/>
      <c r="F4" s="269"/>
      <c r="G4" s="269"/>
      <c r="H4" s="269"/>
      <c r="I4" s="44"/>
      <c r="J4" s="44"/>
      <c r="K4" s="44"/>
      <c r="L4" s="44"/>
      <c r="M4" s="44"/>
      <c r="N4" s="44"/>
      <c r="O4" s="44"/>
      <c r="P4" s="38"/>
      <c r="Q4" s="38"/>
      <c r="R4" s="39"/>
      <c r="S4" s="39"/>
      <c r="T4" s="39"/>
      <c r="U4" s="40"/>
      <c r="V4" s="40"/>
      <c r="W4" s="40"/>
      <c r="X4" s="40"/>
      <c r="Y4" s="40"/>
      <c r="Z4" s="40"/>
      <c r="AA4" s="40"/>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row>
    <row r="5" spans="1:187" s="28" customFormat="1" ht="14.25" customHeight="1" x14ac:dyDescent="0.25">
      <c r="B5" s="36" t="s">
        <v>82</v>
      </c>
      <c r="C5" s="36"/>
      <c r="D5" s="275"/>
      <c r="E5" s="241"/>
      <c r="F5" s="241"/>
      <c r="G5" s="241"/>
      <c r="H5" s="241"/>
      <c r="I5" s="45"/>
      <c r="J5" s="45"/>
      <c r="K5" s="45"/>
      <c r="L5" s="45"/>
      <c r="M5" s="45"/>
      <c r="N5" s="45"/>
      <c r="O5" s="45"/>
      <c r="P5" s="38"/>
      <c r="Q5" s="38"/>
      <c r="R5" s="39"/>
      <c r="S5" s="39"/>
      <c r="T5" s="39"/>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row>
    <row r="6" spans="1:187" s="28" customFormat="1" ht="12.75" customHeight="1" x14ac:dyDescent="0.25">
      <c r="B6" s="46"/>
      <c r="C6" s="655" t="s">
        <v>1028</v>
      </c>
      <c r="D6" s="651" t="s">
        <v>83</v>
      </c>
      <c r="E6" s="643" t="s">
        <v>51</v>
      </c>
      <c r="F6" s="644"/>
      <c r="G6" s="644"/>
      <c r="H6" s="47"/>
      <c r="I6" s="48"/>
      <c r="J6" s="48"/>
      <c r="K6" s="48"/>
      <c r="L6" s="48"/>
      <c r="M6" s="48"/>
      <c r="N6" s="48"/>
      <c r="O6" s="48"/>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row>
    <row r="7" spans="1:187" s="28" customFormat="1" ht="9.75" customHeight="1" x14ac:dyDescent="0.25">
      <c r="B7" s="49"/>
      <c r="C7" s="656"/>
      <c r="D7" s="652"/>
      <c r="E7" s="51"/>
      <c r="F7" s="645" t="s">
        <v>50</v>
      </c>
      <c r="G7" s="646"/>
      <c r="H7" s="50"/>
      <c r="I7" s="52"/>
      <c r="J7" s="52"/>
      <c r="K7" s="52"/>
      <c r="L7" s="52"/>
      <c r="M7" s="52"/>
      <c r="N7" s="52"/>
      <c r="O7" s="52"/>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row>
    <row r="8" spans="1:187" s="28" customFormat="1" ht="9.75" customHeight="1" x14ac:dyDescent="0.25">
      <c r="B8" s="49"/>
      <c r="C8" s="656"/>
      <c r="D8" s="652"/>
      <c r="E8" s="53" t="s">
        <v>26</v>
      </c>
      <c r="F8" s="647"/>
      <c r="G8" s="648"/>
      <c r="H8" s="50" t="s">
        <v>35</v>
      </c>
      <c r="I8" s="52"/>
      <c r="J8" s="52"/>
      <c r="K8" s="52"/>
      <c r="L8" s="52"/>
      <c r="M8" s="52"/>
      <c r="N8" s="52"/>
      <c r="O8" s="52"/>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row>
    <row r="9" spans="1:187" s="28" customFormat="1" ht="13.5" customHeight="1" x14ac:dyDescent="0.25">
      <c r="B9" s="49"/>
      <c r="C9" s="656"/>
      <c r="D9" s="652"/>
      <c r="E9" s="54"/>
      <c r="F9" s="51" t="s">
        <v>42</v>
      </c>
      <c r="G9" s="51" t="s">
        <v>51</v>
      </c>
      <c r="H9" s="55"/>
      <c r="I9" s="56"/>
      <c r="J9" s="56"/>
      <c r="K9" s="56"/>
      <c r="L9" s="56"/>
      <c r="M9" s="56"/>
      <c r="N9" s="56"/>
      <c r="O9" s="56"/>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row>
    <row r="10" spans="1:187" s="28" customFormat="1" ht="9.75" customHeight="1" x14ac:dyDescent="0.25">
      <c r="B10" s="57"/>
      <c r="C10" s="657"/>
      <c r="D10" s="653"/>
      <c r="E10" s="58"/>
      <c r="F10" s="58"/>
      <c r="G10" s="58" t="s">
        <v>26</v>
      </c>
      <c r="H10" s="23"/>
      <c r="I10" s="56"/>
      <c r="J10" s="56"/>
      <c r="K10" s="56"/>
      <c r="L10" s="56"/>
      <c r="M10" s="56"/>
      <c r="N10" s="56"/>
      <c r="O10" s="56"/>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row>
    <row r="11" spans="1:187" s="28" customFormat="1" ht="12.75" x14ac:dyDescent="0.2">
      <c r="B11" s="59" t="s">
        <v>1</v>
      </c>
      <c r="C11" s="59"/>
      <c r="D11" s="59">
        <v>1</v>
      </c>
      <c r="E11" s="60">
        <v>2</v>
      </c>
      <c r="F11" s="60">
        <v>3</v>
      </c>
      <c r="G11" s="60">
        <v>4</v>
      </c>
      <c r="H11" s="60">
        <v>5</v>
      </c>
      <c r="I11" s="61"/>
      <c r="J11" s="61"/>
      <c r="K11" s="61"/>
      <c r="L11" s="61"/>
      <c r="M11" s="61"/>
      <c r="N11" s="61"/>
      <c r="O11" s="61"/>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row>
    <row r="12" spans="1:187" s="28" customFormat="1" ht="12.75" hidden="1" x14ac:dyDescent="0.2">
      <c r="A12" s="548" t="s">
        <v>1021</v>
      </c>
      <c r="B12" s="549" t="s">
        <v>1022</v>
      </c>
      <c r="C12" s="549" t="s">
        <v>1023</v>
      </c>
      <c r="D12" s="549" t="s">
        <v>1024</v>
      </c>
      <c r="E12" s="549" t="s">
        <v>1025</v>
      </c>
      <c r="F12" s="549" t="s">
        <v>1026</v>
      </c>
      <c r="G12" s="549" t="s">
        <v>1027</v>
      </c>
      <c r="H12" s="547"/>
      <c r="I12" s="61"/>
      <c r="J12" s="61"/>
      <c r="K12" s="61"/>
      <c r="L12" s="61"/>
      <c r="M12" s="61"/>
      <c r="N12" s="61"/>
      <c r="O12" s="61"/>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row>
    <row r="13" spans="1:187" s="28" customFormat="1" ht="19.5" customHeight="1" x14ac:dyDescent="0.25">
      <c r="A13" s="550">
        <v>5012</v>
      </c>
      <c r="B13" s="123" t="s">
        <v>84</v>
      </c>
      <c r="C13" s="469">
        <f>SUM(C14,C15,C16)</f>
        <v>0</v>
      </c>
      <c r="D13" s="469">
        <f>SUM(D14,D15,D16)</f>
        <v>0</v>
      </c>
      <c r="E13" s="122">
        <f>SUM(E14,E15,E16)</f>
        <v>0</v>
      </c>
      <c r="F13" s="122">
        <f>SUM(F14,F15,F16)</f>
        <v>0</v>
      </c>
      <c r="G13" s="122">
        <f>SUM(G14,G15,G16)</f>
        <v>0</v>
      </c>
      <c r="H13" s="195"/>
      <c r="I13" s="38"/>
      <c r="J13" s="468" t="str">
        <f>IF(OR(D13&lt;E13,D13&lt;F13,D13&lt;G13),"Er","")</f>
        <v/>
      </c>
      <c r="K13" s="468" t="str">
        <f>IF(OR(D13&lt;E13,E13&lt;G13),"Er","")</f>
        <v/>
      </c>
      <c r="L13" s="468" t="str">
        <f>IF(OR(D13&lt;F13,F13&lt;G13),"Er","")</f>
        <v/>
      </c>
      <c r="M13" s="468" t="str">
        <f>IF(OR(D13&lt;G13,E13&lt;G13,F13&lt;G13),"Er","")</f>
        <v/>
      </c>
      <c r="N13" s="38"/>
      <c r="O13" s="38"/>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row>
    <row r="14" spans="1:187" s="28" customFormat="1" ht="19.5" customHeight="1" x14ac:dyDescent="0.25">
      <c r="A14" s="550">
        <v>5013</v>
      </c>
      <c r="B14" s="102" t="s">
        <v>85</v>
      </c>
      <c r="C14" s="257"/>
      <c r="D14" s="195"/>
      <c r="E14" s="195"/>
      <c r="F14" s="195"/>
      <c r="G14" s="195"/>
      <c r="H14" s="195"/>
      <c r="I14" s="38"/>
      <c r="J14" s="468" t="str">
        <f t="shared" ref="J14:J25" si="0">IF(OR(D14&lt;E14,D14&lt;F14,D14&lt;G14),"Er","")</f>
        <v/>
      </c>
      <c r="K14" s="468" t="str">
        <f t="shared" ref="K14:K25" si="1">IF(OR(D14&lt;E14,E14&lt;G14),"Er","")</f>
        <v/>
      </c>
      <c r="L14" s="468" t="str">
        <f t="shared" ref="L14:L25" si="2">IF(OR(D14&lt;F14,F14&lt;G14),"Er","")</f>
        <v/>
      </c>
      <c r="M14" s="468" t="str">
        <f t="shared" ref="M14:M25" si="3">IF(OR(D14&lt;G14,E14&lt;G14,F14&lt;G14),"Er","")</f>
        <v/>
      </c>
      <c r="N14" s="38"/>
      <c r="O14" s="38"/>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row>
    <row r="15" spans="1:187" s="28" customFormat="1" ht="19.5" customHeight="1" x14ac:dyDescent="0.25">
      <c r="A15" s="550">
        <v>5015</v>
      </c>
      <c r="B15" s="62" t="s">
        <v>88</v>
      </c>
      <c r="C15" s="200"/>
      <c r="D15" s="195"/>
      <c r="E15" s="195"/>
      <c r="F15" s="195"/>
      <c r="G15" s="195"/>
      <c r="H15" s="195"/>
      <c r="I15" s="38"/>
      <c r="J15" s="468" t="str">
        <f t="shared" si="0"/>
        <v/>
      </c>
      <c r="K15" s="468" t="str">
        <f t="shared" si="1"/>
        <v/>
      </c>
      <c r="L15" s="468" t="str">
        <f t="shared" si="2"/>
        <v/>
      </c>
      <c r="M15" s="468" t="str">
        <f t="shared" si="3"/>
        <v/>
      </c>
      <c r="N15" s="38"/>
      <c r="O15" s="38"/>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c r="EA15" s="40"/>
      <c r="EB15" s="40"/>
      <c r="EC15" s="40"/>
      <c r="ED15" s="40"/>
      <c r="EE15" s="40"/>
      <c r="EF15" s="40"/>
      <c r="EG15" s="40"/>
      <c r="EH15" s="40"/>
      <c r="EI15" s="40"/>
      <c r="EJ15" s="40"/>
      <c r="EK15" s="40"/>
      <c r="EL15" s="40"/>
      <c r="EM15" s="40"/>
      <c r="EN15" s="40"/>
      <c r="EO15" s="40"/>
      <c r="EP15" s="40"/>
      <c r="EQ15" s="40"/>
      <c r="ER15" s="40"/>
      <c r="ES15" s="40"/>
      <c r="ET15" s="40"/>
      <c r="EU15" s="40"/>
      <c r="EV15" s="40"/>
      <c r="EW15" s="40"/>
      <c r="EX15" s="40"/>
      <c r="EY15" s="40"/>
      <c r="EZ15" s="40"/>
      <c r="FA15" s="40"/>
      <c r="FB15" s="40"/>
      <c r="FC15" s="40"/>
      <c r="FD15" s="40"/>
      <c r="FE15" s="40"/>
      <c r="FF15" s="40"/>
      <c r="FG15" s="40"/>
      <c r="FH15" s="40"/>
      <c r="FI15" s="40"/>
      <c r="FJ15" s="40"/>
      <c r="FK15" s="40"/>
      <c r="FL15" s="40"/>
      <c r="FM15" s="40"/>
      <c r="FN15" s="40"/>
      <c r="FO15" s="40"/>
      <c r="FP15" s="40"/>
      <c r="FQ15" s="40"/>
      <c r="FR15" s="40"/>
      <c r="FS15" s="40"/>
      <c r="FT15" s="40"/>
      <c r="FU15" s="40"/>
      <c r="FV15" s="40"/>
      <c r="FW15" s="40"/>
      <c r="FX15" s="40"/>
      <c r="FY15" s="40"/>
      <c r="FZ15" s="40"/>
      <c r="GA15" s="40"/>
      <c r="GB15" s="40"/>
      <c r="GC15" s="40"/>
      <c r="GD15" s="40"/>
      <c r="GE15" s="40"/>
    </row>
    <row r="16" spans="1:187" s="28" customFormat="1" ht="19.5" customHeight="1" x14ac:dyDescent="0.25">
      <c r="A16" s="550">
        <v>5016</v>
      </c>
      <c r="B16" s="62" t="s">
        <v>1018</v>
      </c>
      <c r="C16" s="470">
        <f>SUM(C17:C18)</f>
        <v>0</v>
      </c>
      <c r="D16" s="470">
        <f>SUM(D17:D18)</f>
        <v>0</v>
      </c>
      <c r="E16" s="470">
        <f>SUM(E17:E18)</f>
        <v>0</v>
      </c>
      <c r="F16" s="470">
        <f>SUM(F17:F18)</f>
        <v>0</v>
      </c>
      <c r="G16" s="470">
        <f>SUM(G17:G18)</f>
        <v>0</v>
      </c>
      <c r="H16" s="195"/>
      <c r="I16" s="38"/>
      <c r="J16" s="468" t="str">
        <f t="shared" si="0"/>
        <v/>
      </c>
      <c r="K16" s="468" t="str">
        <f t="shared" si="1"/>
        <v/>
      </c>
      <c r="L16" s="468" t="str">
        <f t="shared" si="2"/>
        <v/>
      </c>
      <c r="M16" s="468" t="str">
        <f t="shared" si="3"/>
        <v/>
      </c>
      <c r="N16" s="38"/>
      <c r="O16" s="38"/>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40"/>
      <c r="ET16" s="40"/>
      <c r="EU16" s="40"/>
      <c r="EV16" s="40"/>
      <c r="EW16" s="40"/>
      <c r="EX16" s="40"/>
      <c r="EY16" s="40"/>
      <c r="EZ16" s="40"/>
      <c r="FA16" s="40"/>
      <c r="FB16" s="40"/>
      <c r="FC16" s="40"/>
      <c r="FD16" s="40"/>
      <c r="FE16" s="40"/>
      <c r="FF16" s="40"/>
      <c r="FG16" s="40"/>
      <c r="FH16" s="40"/>
      <c r="FI16" s="40"/>
      <c r="FJ16" s="40"/>
      <c r="FK16" s="40"/>
      <c r="FL16" s="40"/>
      <c r="FM16" s="40"/>
      <c r="FN16" s="40"/>
      <c r="FO16" s="40"/>
      <c r="FP16" s="40"/>
      <c r="FQ16" s="40"/>
      <c r="FR16" s="40"/>
      <c r="FS16" s="40"/>
      <c r="FT16" s="40"/>
      <c r="FU16" s="40"/>
      <c r="FV16" s="40"/>
      <c r="FW16" s="40"/>
      <c r="FX16" s="40"/>
      <c r="FY16" s="40"/>
      <c r="FZ16" s="40"/>
      <c r="GA16" s="40"/>
      <c r="GB16" s="40"/>
      <c r="GC16" s="40"/>
      <c r="GD16" s="40"/>
      <c r="GE16" s="40"/>
    </row>
    <row r="17" spans="1:187" s="28" customFormat="1" ht="19.5" customHeight="1" x14ac:dyDescent="0.25">
      <c r="A17" s="550">
        <v>5017</v>
      </c>
      <c r="B17" s="62" t="s">
        <v>1019</v>
      </c>
      <c r="C17" s="200"/>
      <c r="D17" s="195"/>
      <c r="E17" s="195"/>
      <c r="F17" s="195"/>
      <c r="G17" s="195"/>
      <c r="H17" s="195"/>
      <c r="I17" s="38"/>
      <c r="J17" s="468" t="str">
        <f t="shared" si="0"/>
        <v/>
      </c>
      <c r="K17" s="468" t="str">
        <f t="shared" si="1"/>
        <v/>
      </c>
      <c r="L17" s="468" t="str">
        <f t="shared" si="2"/>
        <v/>
      </c>
      <c r="M17" s="468" t="str">
        <f t="shared" si="3"/>
        <v/>
      </c>
      <c r="N17" s="38"/>
      <c r="O17" s="38"/>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row>
    <row r="18" spans="1:187" s="28" customFormat="1" ht="19.5" customHeight="1" x14ac:dyDescent="0.25">
      <c r="A18" s="550">
        <v>5018</v>
      </c>
      <c r="B18" s="63" t="s">
        <v>86</v>
      </c>
      <c r="C18" s="574"/>
      <c r="D18" s="195"/>
      <c r="E18" s="195"/>
      <c r="F18" s="195"/>
      <c r="G18" s="195"/>
      <c r="H18" s="195"/>
      <c r="I18" s="38"/>
      <c r="J18" s="468" t="str">
        <f t="shared" si="0"/>
        <v/>
      </c>
      <c r="K18" s="468" t="str">
        <f t="shared" si="1"/>
        <v/>
      </c>
      <c r="L18" s="468" t="str">
        <f t="shared" si="2"/>
        <v/>
      </c>
      <c r="M18" s="468" t="str">
        <f t="shared" si="3"/>
        <v/>
      </c>
      <c r="N18" s="38"/>
      <c r="O18" s="38"/>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row>
    <row r="19" spans="1:187" s="28" customFormat="1" ht="19.5" customHeight="1" x14ac:dyDescent="0.25">
      <c r="A19" s="550">
        <v>5019</v>
      </c>
      <c r="B19" s="123" t="s">
        <v>87</v>
      </c>
      <c r="C19" s="122">
        <f>SUM(C20:C21)</f>
        <v>0</v>
      </c>
      <c r="D19" s="122">
        <f>SUM(D20:D21)</f>
        <v>0</v>
      </c>
      <c r="E19" s="122">
        <f>SUM(E20:E21)</f>
        <v>0</v>
      </c>
      <c r="F19" s="122">
        <f>SUM(F20:F21)</f>
        <v>0</v>
      </c>
      <c r="G19" s="122">
        <f>SUM(G20:G21)</f>
        <v>0</v>
      </c>
      <c r="H19" s="195"/>
      <c r="I19" s="38"/>
      <c r="J19" s="468" t="str">
        <f t="shared" si="0"/>
        <v/>
      </c>
      <c r="K19" s="468" t="str">
        <f t="shared" si="1"/>
        <v/>
      </c>
      <c r="L19" s="468" t="str">
        <f t="shared" si="2"/>
        <v/>
      </c>
      <c r="M19" s="468" t="str">
        <f t="shared" si="3"/>
        <v/>
      </c>
      <c r="N19" s="38"/>
      <c r="O19" s="38"/>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row>
    <row r="20" spans="1:187" s="28" customFormat="1" ht="19.5" customHeight="1" x14ac:dyDescent="0.25">
      <c r="A20" s="550">
        <v>5020</v>
      </c>
      <c r="B20" s="62" t="s">
        <v>85</v>
      </c>
      <c r="C20" s="200"/>
      <c r="D20" s="195"/>
      <c r="E20" s="195"/>
      <c r="F20" s="195"/>
      <c r="G20" s="195"/>
      <c r="H20" s="195"/>
      <c r="I20" s="38"/>
      <c r="J20" s="468" t="str">
        <f t="shared" si="0"/>
        <v/>
      </c>
      <c r="K20" s="468" t="str">
        <f t="shared" si="1"/>
        <v/>
      </c>
      <c r="L20" s="468" t="str">
        <f t="shared" si="2"/>
        <v/>
      </c>
      <c r="M20" s="468" t="str">
        <f t="shared" si="3"/>
        <v/>
      </c>
      <c r="N20" s="38"/>
      <c r="O20" s="38"/>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c r="CF20" s="40"/>
      <c r="CG20" s="40"/>
      <c r="CH20" s="40"/>
      <c r="CI20" s="40"/>
      <c r="CJ20" s="40"/>
      <c r="CK20" s="40"/>
      <c r="CL20" s="40"/>
      <c r="CM20" s="40"/>
      <c r="CN20" s="40"/>
      <c r="CO20" s="40"/>
      <c r="CP20" s="40"/>
      <c r="CQ20" s="40"/>
      <c r="CR20" s="40"/>
      <c r="CS20" s="40"/>
      <c r="CT20" s="40"/>
      <c r="CU20" s="40"/>
      <c r="CV20" s="40"/>
      <c r="CW20" s="40"/>
      <c r="CX20" s="40"/>
      <c r="CY20" s="40"/>
      <c r="CZ20" s="40"/>
      <c r="DA20" s="40"/>
      <c r="DB20" s="40"/>
      <c r="DC20" s="40"/>
      <c r="DD20" s="40"/>
      <c r="DE20" s="40"/>
      <c r="DF20" s="40"/>
      <c r="DG20" s="40"/>
      <c r="DH20" s="40"/>
      <c r="DI20" s="40"/>
      <c r="DJ20" s="40"/>
      <c r="DK20" s="40"/>
      <c r="DL20" s="40"/>
      <c r="DM20" s="40"/>
      <c r="DN20" s="40"/>
      <c r="DO20" s="40"/>
      <c r="DP20" s="40"/>
      <c r="DQ20" s="40"/>
      <c r="DR20" s="40"/>
      <c r="DS20" s="40"/>
      <c r="DT20" s="40"/>
      <c r="DU20" s="40"/>
      <c r="DV20" s="40"/>
      <c r="DW20" s="40"/>
      <c r="DX20" s="40"/>
      <c r="DY20" s="40"/>
      <c r="DZ20" s="40"/>
      <c r="EA20" s="40"/>
      <c r="EB20" s="40"/>
      <c r="EC20" s="40"/>
      <c r="ED20" s="40"/>
      <c r="EE20" s="40"/>
      <c r="EF20" s="40"/>
      <c r="EG20" s="40"/>
      <c r="EH20" s="40"/>
      <c r="EI20" s="40"/>
      <c r="EJ20" s="40"/>
      <c r="EK20" s="40"/>
      <c r="EL20" s="40"/>
      <c r="EM20" s="40"/>
      <c r="EN20" s="40"/>
      <c r="EO20" s="40"/>
      <c r="EP20" s="40"/>
      <c r="EQ20" s="40"/>
      <c r="ER20" s="40"/>
      <c r="ES20" s="40"/>
      <c r="ET20" s="40"/>
      <c r="EU20" s="40"/>
      <c r="EV20" s="40"/>
      <c r="EW20" s="40"/>
      <c r="EX20" s="40"/>
      <c r="EY20" s="40"/>
      <c r="EZ20" s="40"/>
      <c r="FA20" s="40"/>
      <c r="FB20" s="40"/>
      <c r="FC20" s="40"/>
      <c r="FD20" s="40"/>
      <c r="FE20" s="40"/>
      <c r="FF20" s="40"/>
      <c r="FG20" s="40"/>
      <c r="FH20" s="40"/>
      <c r="FI20" s="40"/>
      <c r="FJ20" s="40"/>
      <c r="FK20" s="40"/>
      <c r="FL20" s="40"/>
      <c r="FM20" s="40"/>
      <c r="FN20" s="40"/>
      <c r="FO20" s="40"/>
      <c r="FP20" s="40"/>
      <c r="FQ20" s="40"/>
      <c r="FR20" s="40"/>
      <c r="FS20" s="40"/>
      <c r="FT20" s="40"/>
      <c r="FU20" s="40"/>
      <c r="FV20" s="40"/>
      <c r="FW20" s="40"/>
      <c r="FX20" s="40"/>
      <c r="FY20" s="40"/>
      <c r="FZ20" s="40"/>
      <c r="GA20" s="40"/>
      <c r="GB20" s="40"/>
      <c r="GC20" s="40"/>
      <c r="GD20" s="40"/>
      <c r="GE20" s="40"/>
    </row>
    <row r="21" spans="1:187" s="28" customFormat="1" ht="19.5" customHeight="1" x14ac:dyDescent="0.25">
      <c r="A21" s="550">
        <v>5022</v>
      </c>
      <c r="B21" s="62" t="s">
        <v>88</v>
      </c>
      <c r="C21" s="200"/>
      <c r="D21" s="195"/>
      <c r="E21" s="195"/>
      <c r="F21" s="195"/>
      <c r="G21" s="195"/>
      <c r="H21" s="195"/>
      <c r="I21" s="38"/>
      <c r="J21" s="468" t="str">
        <f t="shared" si="0"/>
        <v/>
      </c>
      <c r="K21" s="468" t="str">
        <f t="shared" si="1"/>
        <v/>
      </c>
      <c r="L21" s="468" t="str">
        <f t="shared" si="2"/>
        <v/>
      </c>
      <c r="M21" s="468" t="str">
        <f t="shared" si="3"/>
        <v/>
      </c>
      <c r="N21" s="38"/>
      <c r="O21" s="38"/>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row>
    <row r="22" spans="1:187" s="28" customFormat="1" ht="19.5" customHeight="1" x14ac:dyDescent="0.25">
      <c r="A22" s="550">
        <v>5023</v>
      </c>
      <c r="B22" s="123" t="s">
        <v>89</v>
      </c>
      <c r="C22" s="122">
        <f>SUM(C23:C25)</f>
        <v>0</v>
      </c>
      <c r="D22" s="122">
        <f>SUM(D23:D25)</f>
        <v>0</v>
      </c>
      <c r="E22" s="122">
        <f>SUM(E23:E25)</f>
        <v>0</v>
      </c>
      <c r="F22" s="122">
        <f>SUM(F23:F25)</f>
        <v>0</v>
      </c>
      <c r="G22" s="122">
        <f>SUM(G23:G25)</f>
        <v>0</v>
      </c>
      <c r="H22" s="195"/>
      <c r="I22" s="38"/>
      <c r="J22" s="468" t="str">
        <f t="shared" si="0"/>
        <v/>
      </c>
      <c r="K22" s="468" t="str">
        <f t="shared" si="1"/>
        <v/>
      </c>
      <c r="L22" s="468" t="str">
        <f t="shared" si="2"/>
        <v/>
      </c>
      <c r="M22" s="468" t="str">
        <f t="shared" si="3"/>
        <v/>
      </c>
      <c r="N22" s="38"/>
      <c r="O22" s="38"/>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40"/>
      <c r="ET22" s="40"/>
      <c r="EU22" s="40"/>
      <c r="EV22" s="40"/>
      <c r="EW22" s="40"/>
      <c r="EX22" s="40"/>
      <c r="EY22" s="40"/>
      <c r="EZ22" s="40"/>
      <c r="FA22" s="40"/>
      <c r="FB22" s="40"/>
      <c r="FC22" s="40"/>
      <c r="FD22" s="40"/>
      <c r="FE22" s="40"/>
      <c r="FF22" s="40"/>
      <c r="FG22" s="40"/>
      <c r="FH22" s="40"/>
      <c r="FI22" s="40"/>
      <c r="FJ22" s="40"/>
      <c r="FK22" s="40"/>
      <c r="FL22" s="40"/>
      <c r="FM22" s="40"/>
      <c r="FN22" s="40"/>
      <c r="FO22" s="40"/>
      <c r="FP22" s="40"/>
      <c r="FQ22" s="40"/>
      <c r="FR22" s="40"/>
      <c r="FS22" s="40"/>
      <c r="FT22" s="40"/>
      <c r="FU22" s="40"/>
      <c r="FV22" s="40"/>
      <c r="FW22" s="40"/>
      <c r="FX22" s="40"/>
      <c r="FY22" s="40"/>
      <c r="FZ22" s="40"/>
      <c r="GA22" s="40"/>
      <c r="GB22" s="40"/>
      <c r="GC22" s="40"/>
      <c r="GD22" s="40"/>
      <c r="GE22" s="40"/>
    </row>
    <row r="23" spans="1:187" s="28" customFormat="1" ht="19.5" customHeight="1" x14ac:dyDescent="0.25">
      <c r="A23" s="550">
        <v>5024</v>
      </c>
      <c r="B23" s="62" t="s">
        <v>90</v>
      </c>
      <c r="C23" s="200"/>
      <c r="D23" s="195"/>
      <c r="E23" s="195"/>
      <c r="F23" s="195"/>
      <c r="G23" s="195"/>
      <c r="H23" s="195"/>
      <c r="I23" s="38"/>
      <c r="J23" s="468" t="str">
        <f t="shared" si="0"/>
        <v/>
      </c>
      <c r="K23" s="468" t="str">
        <f t="shared" si="1"/>
        <v/>
      </c>
      <c r="L23" s="468" t="str">
        <f t="shared" si="2"/>
        <v/>
      </c>
      <c r="M23" s="468" t="str">
        <f t="shared" si="3"/>
        <v/>
      </c>
      <c r="N23" s="38"/>
      <c r="O23" s="38"/>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c r="FU23" s="40"/>
      <c r="FV23" s="40"/>
      <c r="FW23" s="40"/>
      <c r="FX23" s="40"/>
      <c r="FY23" s="40"/>
      <c r="FZ23" s="40"/>
      <c r="GA23" s="40"/>
      <c r="GB23" s="40"/>
      <c r="GC23" s="40"/>
      <c r="GD23" s="40"/>
      <c r="GE23" s="40"/>
    </row>
    <row r="24" spans="1:187" s="28" customFormat="1" ht="19.5" customHeight="1" x14ac:dyDescent="0.25">
      <c r="A24" s="550">
        <v>5025</v>
      </c>
      <c r="B24" s="62" t="s">
        <v>91</v>
      </c>
      <c r="C24" s="200"/>
      <c r="D24" s="195"/>
      <c r="E24" s="195"/>
      <c r="F24" s="195"/>
      <c r="G24" s="195"/>
      <c r="H24" s="195"/>
      <c r="I24" s="38"/>
      <c r="J24" s="468" t="str">
        <f t="shared" si="0"/>
        <v/>
      </c>
      <c r="K24" s="468" t="str">
        <f t="shared" si="1"/>
        <v/>
      </c>
      <c r="L24" s="468" t="str">
        <f t="shared" si="2"/>
        <v/>
      </c>
      <c r="M24" s="468" t="str">
        <f t="shared" si="3"/>
        <v/>
      </c>
      <c r="N24" s="38"/>
      <c r="O24" s="38"/>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row>
    <row r="25" spans="1:187" s="28" customFormat="1" ht="19.5" customHeight="1" x14ac:dyDescent="0.25">
      <c r="A25" s="550">
        <v>5026</v>
      </c>
      <c r="B25" s="27" t="s">
        <v>1020</v>
      </c>
      <c r="C25" s="207"/>
      <c r="D25" s="196"/>
      <c r="E25" s="196"/>
      <c r="F25" s="195"/>
      <c r="G25" s="195"/>
      <c r="H25" s="195"/>
      <c r="I25" s="38"/>
      <c r="J25" s="468" t="str">
        <f t="shared" si="0"/>
        <v/>
      </c>
      <c r="K25" s="468" t="str">
        <f t="shared" si="1"/>
        <v/>
      </c>
      <c r="L25" s="468" t="str">
        <f t="shared" si="2"/>
        <v/>
      </c>
      <c r="M25" s="468" t="str">
        <f t="shared" si="3"/>
        <v/>
      </c>
      <c r="N25" s="38"/>
      <c r="O25" s="38"/>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c r="BZ25" s="40"/>
      <c r="CA25" s="40"/>
      <c r="CB25" s="40"/>
      <c r="CC25" s="40"/>
      <c r="CD25" s="40"/>
      <c r="CE25" s="40"/>
      <c r="CF25" s="40"/>
      <c r="CG25" s="40"/>
      <c r="CH25" s="40"/>
      <c r="CI25" s="40"/>
      <c r="CJ25" s="40"/>
      <c r="CK25" s="40"/>
      <c r="CL25" s="40"/>
      <c r="CM25" s="40"/>
      <c r="CN25" s="40"/>
      <c r="CO25" s="40"/>
      <c r="CP25" s="40"/>
      <c r="CQ25" s="40"/>
      <c r="CR25" s="40"/>
      <c r="CS25" s="40"/>
      <c r="CT25" s="40"/>
      <c r="CU25" s="40"/>
      <c r="CV25" s="40"/>
      <c r="CW25" s="40"/>
      <c r="CX25" s="40"/>
      <c r="CY25" s="40"/>
      <c r="CZ25" s="40"/>
      <c r="DA25" s="40"/>
      <c r="DB25" s="40"/>
      <c r="DC25" s="40"/>
      <c r="DD25" s="40"/>
      <c r="DE25" s="40"/>
      <c r="DF25" s="40"/>
      <c r="DG25" s="40"/>
      <c r="DH25" s="40"/>
      <c r="DI25" s="40"/>
      <c r="DJ25" s="40"/>
      <c r="DK25" s="40"/>
      <c r="DL25" s="40"/>
      <c r="DM25" s="40"/>
      <c r="DN25" s="40"/>
      <c r="DO25" s="40"/>
      <c r="DP25" s="40"/>
      <c r="DQ25" s="40"/>
      <c r="DR25" s="40"/>
      <c r="DS25" s="40"/>
      <c r="DT25" s="40"/>
      <c r="DU25" s="40"/>
      <c r="DV25" s="40"/>
      <c r="DW25" s="40"/>
      <c r="DX25" s="40"/>
      <c r="DY25" s="40"/>
      <c r="DZ25" s="40"/>
      <c r="EA25" s="40"/>
      <c r="EB25" s="40"/>
      <c r="EC25" s="40"/>
      <c r="ED25" s="40"/>
      <c r="EE25" s="40"/>
      <c r="EF25" s="40"/>
      <c r="EG25" s="40"/>
      <c r="EH25" s="40"/>
      <c r="EI25" s="40"/>
      <c r="EJ25" s="40"/>
      <c r="EK25" s="40"/>
      <c r="EL25" s="40"/>
      <c r="EM25" s="40"/>
      <c r="EN25" s="40"/>
      <c r="EO25" s="40"/>
      <c r="EP25" s="40"/>
      <c r="EQ25" s="40"/>
      <c r="ER25" s="40"/>
      <c r="ES25" s="40"/>
      <c r="ET25" s="40"/>
      <c r="EU25" s="40"/>
      <c r="EV25" s="40"/>
      <c r="EW25" s="40"/>
      <c r="EX25" s="40"/>
      <c r="EY25" s="40"/>
      <c r="EZ25" s="40"/>
      <c r="FA25" s="40"/>
      <c r="FB25" s="40"/>
      <c r="FC25" s="40"/>
      <c r="FD25" s="40"/>
      <c r="FE25" s="40"/>
      <c r="FF25" s="40"/>
      <c r="FG25" s="40"/>
      <c r="FH25" s="40"/>
      <c r="FI25" s="40"/>
      <c r="FJ25" s="40"/>
      <c r="FK25" s="40"/>
      <c r="FL25" s="40"/>
      <c r="FM25" s="40"/>
      <c r="FN25" s="40"/>
      <c r="FO25" s="40"/>
      <c r="FP25" s="40"/>
      <c r="FQ25" s="40"/>
      <c r="FR25" s="40"/>
      <c r="FS25" s="40"/>
      <c r="FT25" s="40"/>
      <c r="FU25" s="40"/>
      <c r="FV25" s="40"/>
      <c r="FW25" s="40"/>
      <c r="FX25" s="40"/>
      <c r="FY25" s="40"/>
      <c r="FZ25" s="40"/>
      <c r="GA25" s="40"/>
      <c r="GB25" s="40"/>
      <c r="GC25" s="40"/>
      <c r="GD25" s="40"/>
      <c r="GE25" s="40"/>
    </row>
    <row r="26" spans="1:187" ht="15" customHeight="1" x14ac:dyDescent="0.25">
      <c r="B26" s="263"/>
      <c r="C26" s="263"/>
      <c r="D26" s="270"/>
      <c r="E26" s="262"/>
      <c r="F26" s="641" t="s">
        <v>95</v>
      </c>
      <c r="G26" s="641"/>
      <c r="H26" s="641"/>
      <c r="I26" s="30"/>
      <c r="J26" s="30"/>
      <c r="K26" s="30"/>
      <c r="L26" s="30"/>
      <c r="M26" s="30"/>
      <c r="N26" s="30"/>
      <c r="O26" s="30"/>
    </row>
    <row r="27" spans="1:187" ht="16.5" customHeight="1" x14ac:dyDescent="0.25">
      <c r="B27" s="260" t="s">
        <v>92</v>
      </c>
      <c r="C27" s="260"/>
      <c r="D27" s="270"/>
      <c r="E27" s="262"/>
      <c r="F27" s="654" t="s">
        <v>96</v>
      </c>
      <c r="G27" s="654"/>
      <c r="H27" s="654"/>
      <c r="I27" s="29"/>
      <c r="J27" s="29"/>
      <c r="K27" s="29"/>
      <c r="L27" s="29"/>
      <c r="M27" s="30"/>
      <c r="N27" s="29"/>
      <c r="O27" s="29"/>
    </row>
    <row r="28" spans="1:187" ht="12" customHeight="1" x14ac:dyDescent="0.25">
      <c r="B28" s="260" t="s">
        <v>93</v>
      </c>
      <c r="C28" s="260"/>
      <c r="D28" s="262"/>
      <c r="E28" s="262"/>
      <c r="F28" s="640" t="s">
        <v>97</v>
      </c>
      <c r="G28" s="640"/>
      <c r="H28" s="640"/>
      <c r="I28" s="30"/>
      <c r="J28" s="29"/>
      <c r="K28" s="29"/>
      <c r="L28" s="29"/>
      <c r="M28" s="30"/>
      <c r="N28" s="30"/>
      <c r="O28" s="30"/>
    </row>
    <row r="29" spans="1:187" ht="12" customHeight="1" x14ac:dyDescent="0.25">
      <c r="B29" s="230"/>
      <c r="C29" s="230"/>
      <c r="D29" s="262"/>
      <c r="E29" s="262"/>
      <c r="F29" s="262"/>
      <c r="G29" s="262"/>
      <c r="H29" s="262"/>
      <c r="J29" s="29"/>
      <c r="K29" s="29"/>
      <c r="L29" s="29"/>
      <c r="M29" s="30"/>
    </row>
    <row r="30" spans="1:187" ht="12" customHeight="1" x14ac:dyDescent="0.25">
      <c r="B30" s="260"/>
      <c r="C30" s="260"/>
      <c r="D30" s="262"/>
      <c r="E30" s="262"/>
      <c r="F30" s="262"/>
      <c r="G30" s="262"/>
      <c r="H30" s="262"/>
      <c r="J30" s="29"/>
      <c r="K30" s="29"/>
      <c r="L30" s="29"/>
      <c r="M30" s="30"/>
    </row>
    <row r="31" spans="1:187" ht="12" customHeight="1" x14ac:dyDescent="0.25">
      <c r="B31" s="260"/>
      <c r="C31" s="260"/>
      <c r="D31" s="262"/>
      <c r="E31" s="262"/>
      <c r="F31" s="262"/>
      <c r="G31" s="262"/>
      <c r="H31" s="262"/>
      <c r="J31" s="29"/>
      <c r="K31" s="29"/>
      <c r="L31" s="29"/>
      <c r="M31" s="30"/>
    </row>
    <row r="32" spans="1:187" ht="12" customHeight="1" x14ac:dyDescent="0.25">
      <c r="B32" s="260"/>
      <c r="C32" s="260"/>
      <c r="D32" s="262"/>
      <c r="E32" s="262"/>
      <c r="F32" s="262"/>
      <c r="G32" s="271"/>
      <c r="H32" s="271"/>
      <c r="I32" s="68"/>
      <c r="J32" s="29"/>
      <c r="K32" s="29"/>
      <c r="L32" s="29"/>
      <c r="M32" s="30"/>
      <c r="N32" s="68"/>
      <c r="O32" s="68"/>
    </row>
    <row r="33" spans="2:15" ht="12" customHeight="1" x14ac:dyDescent="0.25">
      <c r="B33" s="260" t="s">
        <v>94</v>
      </c>
      <c r="C33" s="260"/>
      <c r="D33" s="262"/>
      <c r="E33" s="262"/>
      <c r="F33" s="262"/>
      <c r="G33" s="272" t="s">
        <v>98</v>
      </c>
      <c r="H33" s="273"/>
      <c r="I33" s="69"/>
      <c r="J33" s="29"/>
      <c r="K33" s="29"/>
      <c r="L33" s="29"/>
      <c r="M33" s="30"/>
      <c r="N33" s="69"/>
      <c r="O33" s="69"/>
    </row>
    <row r="34" spans="2:15" x14ac:dyDescent="0.25">
      <c r="B34" s="245"/>
      <c r="C34" s="245"/>
      <c r="D34" s="230"/>
      <c r="E34" s="230"/>
      <c r="F34" s="230"/>
      <c r="G34" s="230"/>
      <c r="H34" s="230"/>
      <c r="J34" s="29"/>
      <c r="K34" s="29"/>
      <c r="L34" s="29"/>
      <c r="M34" s="30"/>
    </row>
    <row r="35" spans="2:15" x14ac:dyDescent="0.25">
      <c r="J35" s="29"/>
      <c r="K35" s="29"/>
      <c r="L35" s="29"/>
      <c r="M35" s="30"/>
    </row>
    <row r="36" spans="2:15" x14ac:dyDescent="0.25">
      <c r="E36" s="64" t="s">
        <v>46</v>
      </c>
      <c r="J36" s="29"/>
      <c r="K36" s="29"/>
      <c r="L36" s="29"/>
      <c r="M36" s="30"/>
    </row>
    <row r="37" spans="2:15" x14ac:dyDescent="0.25">
      <c r="J37" s="30"/>
      <c r="K37" s="30"/>
      <c r="L37" s="30"/>
      <c r="M37" s="30"/>
    </row>
    <row r="38" spans="2:15" x14ac:dyDescent="0.25">
      <c r="J38" s="29"/>
      <c r="K38" s="29"/>
      <c r="L38" s="29"/>
      <c r="M38" s="29"/>
    </row>
    <row r="39" spans="2:15" x14ac:dyDescent="0.25">
      <c r="J39" s="30"/>
      <c r="K39" s="30"/>
      <c r="L39" s="30"/>
      <c r="M39" s="30"/>
    </row>
    <row r="43" spans="2:15" x14ac:dyDescent="0.25">
      <c r="J43" s="68"/>
      <c r="K43" s="68"/>
      <c r="L43" s="68"/>
      <c r="M43" s="68"/>
    </row>
    <row r="44" spans="2:15" x14ac:dyDescent="0.25">
      <c r="J44" s="69"/>
      <c r="K44" s="69"/>
      <c r="L44" s="69"/>
      <c r="M44" s="69"/>
    </row>
  </sheetData>
  <mergeCells count="10">
    <mergeCell ref="D1:G1"/>
    <mergeCell ref="D2:G2"/>
    <mergeCell ref="D6:D10"/>
    <mergeCell ref="F27:H27"/>
    <mergeCell ref="C6:C10"/>
    <mergeCell ref="F28:H28"/>
    <mergeCell ref="F26:H26"/>
    <mergeCell ref="D3:G3"/>
    <mergeCell ref="E6:G6"/>
    <mergeCell ref="F7:G8"/>
  </mergeCells>
  <phoneticPr fontId="0" type="noConversion"/>
  <dataValidations count="1">
    <dataValidation type="whole" allowBlank="1" showInputMessage="1" showErrorMessage="1" errorTitle="Lỗi" error="Chỉ được nhập số!" promptTitle="Nhập sô!" prompt="Nhập số liệu" sqref="D20:G21 D14:G18 D23:G25 C16">
      <formula1>0</formula1>
      <formula2>9999999</formula2>
    </dataValidation>
  </dataValidations>
  <pageMargins left="0.75" right="0.25" top="0.5" bottom="0" header="0.5" footer="0.5"/>
  <pageSetup orientation="portrait" horizontalDpi="4294967292"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44"/>
  <sheetViews>
    <sheetView topLeftCell="B10" workbookViewId="0">
      <selection activeCell="C27" sqref="C27"/>
    </sheetView>
  </sheetViews>
  <sheetFormatPr defaultRowHeight="15.75" x14ac:dyDescent="0.25"/>
  <cols>
    <col min="1" max="1" width="7.7109375" hidden="1" customWidth="1"/>
    <col min="2" max="2" width="33.5703125" style="7" customWidth="1"/>
    <col min="3" max="3" width="8.7109375" style="1" customWidth="1"/>
    <col min="4" max="4" width="6.5703125" style="1" customWidth="1"/>
    <col min="5" max="5" width="7.5703125" style="1" customWidth="1"/>
    <col min="6" max="6" width="7.28515625" style="1" customWidth="1"/>
    <col min="7" max="7" width="30.5703125" style="1" customWidth="1"/>
    <col min="9" max="12" width="4.140625" style="38" customWidth="1"/>
  </cols>
  <sheetData>
    <row r="1" spans="1:12" s="28" customFormat="1" ht="13.5" customHeight="1" x14ac:dyDescent="0.25">
      <c r="B1" s="32" t="s">
        <v>99</v>
      </c>
      <c r="C1" s="660" t="s">
        <v>73</v>
      </c>
      <c r="D1" s="661"/>
      <c r="E1" s="661"/>
      <c r="F1" s="661"/>
      <c r="G1" s="235" t="s">
        <v>81</v>
      </c>
      <c r="I1" s="37"/>
      <c r="J1" s="37"/>
      <c r="K1" s="37"/>
      <c r="L1" s="37"/>
    </row>
    <row r="2" spans="1:12" s="28" customFormat="1" ht="13.5" customHeight="1" x14ac:dyDescent="0.2">
      <c r="B2" s="35" t="s">
        <v>988</v>
      </c>
      <c r="C2" s="660" t="s">
        <v>67</v>
      </c>
      <c r="D2" s="661"/>
      <c r="E2" s="661"/>
      <c r="F2" s="661"/>
      <c r="G2" s="235" t="str">
        <f>Bia!C10</f>
        <v>Tr.CĐ Kỹ thuật Lý Tự Trọng TP HCM</v>
      </c>
      <c r="I2" s="41"/>
      <c r="J2" s="41"/>
      <c r="K2" s="41"/>
      <c r="L2" s="41"/>
    </row>
    <row r="3" spans="1:12" s="28" customFormat="1" ht="13.5" customHeight="1" x14ac:dyDescent="0.2">
      <c r="B3" s="35" t="s">
        <v>989</v>
      </c>
      <c r="C3" s="662" t="s">
        <v>68</v>
      </c>
      <c r="D3" s="662"/>
      <c r="E3" s="662"/>
      <c r="F3" s="662"/>
      <c r="G3" s="267"/>
      <c r="H3" s="71"/>
      <c r="I3" s="42"/>
      <c r="J3" s="42"/>
      <c r="K3" s="42"/>
      <c r="L3" s="42"/>
    </row>
    <row r="4" spans="1:12" s="28" customFormat="1" ht="13.5" customHeight="1" x14ac:dyDescent="0.2">
      <c r="B4" s="35" t="s">
        <v>990</v>
      </c>
      <c r="C4" s="268"/>
      <c r="D4" s="269"/>
      <c r="E4" s="269"/>
      <c r="F4" s="269"/>
      <c r="G4" s="269"/>
      <c r="I4" s="44"/>
      <c r="J4" s="44"/>
      <c r="K4" s="44"/>
      <c r="L4" s="44"/>
    </row>
    <row r="5" spans="1:12" s="28" customFormat="1" ht="13.5" customHeight="1" x14ac:dyDescent="0.2">
      <c r="B5" s="36" t="s">
        <v>82</v>
      </c>
      <c r="C5" s="240"/>
      <c r="D5" s="241"/>
      <c r="E5" s="241"/>
      <c r="F5" s="241"/>
      <c r="G5" s="241"/>
      <c r="I5" s="45"/>
      <c r="J5" s="45"/>
      <c r="K5" s="45"/>
      <c r="L5" s="45"/>
    </row>
    <row r="6" spans="1:12" s="28" customFormat="1" ht="12.75" customHeight="1" x14ac:dyDescent="0.25">
      <c r="B6" s="46"/>
      <c r="C6" s="663" t="s">
        <v>100</v>
      </c>
      <c r="D6" s="643" t="s">
        <v>51</v>
      </c>
      <c r="E6" s="644"/>
      <c r="F6" s="644"/>
      <c r="G6" s="47"/>
      <c r="I6" s="48"/>
      <c r="J6" s="48"/>
      <c r="K6" s="48"/>
      <c r="L6" s="48"/>
    </row>
    <row r="7" spans="1:12" s="28" customFormat="1" ht="10.5" customHeight="1" x14ac:dyDescent="0.25">
      <c r="B7" s="49"/>
      <c r="C7" s="664"/>
      <c r="D7" s="73"/>
      <c r="E7" s="645" t="s">
        <v>50</v>
      </c>
      <c r="F7" s="646"/>
      <c r="G7" s="50"/>
      <c r="I7" s="52"/>
      <c r="J7" s="52"/>
      <c r="K7" s="52"/>
      <c r="L7" s="52"/>
    </row>
    <row r="8" spans="1:12" s="28" customFormat="1" ht="10.5" customHeight="1" x14ac:dyDescent="0.25">
      <c r="B8" s="49"/>
      <c r="C8" s="664"/>
      <c r="D8" s="53" t="s">
        <v>26</v>
      </c>
      <c r="E8" s="647"/>
      <c r="F8" s="648"/>
      <c r="G8" s="50" t="s">
        <v>35</v>
      </c>
      <c r="I8" s="52"/>
      <c r="J8" s="52"/>
      <c r="K8" s="52"/>
      <c r="L8" s="52"/>
    </row>
    <row r="9" spans="1:12" s="28" customFormat="1" ht="13.5" customHeight="1" x14ac:dyDescent="0.25">
      <c r="B9" s="49"/>
      <c r="C9" s="664"/>
      <c r="D9" s="53"/>
      <c r="E9" s="666" t="s">
        <v>101</v>
      </c>
      <c r="F9" s="73" t="s">
        <v>51</v>
      </c>
      <c r="G9" s="14"/>
      <c r="I9" s="56"/>
      <c r="J9" s="56"/>
      <c r="K9" s="56"/>
      <c r="L9" s="56"/>
    </row>
    <row r="10" spans="1:12" s="28" customFormat="1" ht="10.5" customHeight="1" x14ac:dyDescent="0.25">
      <c r="B10" s="57"/>
      <c r="C10" s="665"/>
      <c r="D10" s="74"/>
      <c r="E10" s="667"/>
      <c r="F10" s="74" t="s">
        <v>26</v>
      </c>
      <c r="G10" s="15"/>
      <c r="I10" s="56"/>
      <c r="J10" s="56"/>
      <c r="K10" s="56"/>
      <c r="L10" s="56"/>
    </row>
    <row r="11" spans="1:12" s="28" customFormat="1" ht="12.75" x14ac:dyDescent="0.2">
      <c r="B11" s="59" t="s">
        <v>1</v>
      </c>
      <c r="C11" s="59">
        <v>1</v>
      </c>
      <c r="D11" s="60">
        <v>2</v>
      </c>
      <c r="E11" s="60">
        <v>3</v>
      </c>
      <c r="F11" s="60">
        <v>4</v>
      </c>
      <c r="G11" s="60">
        <v>5</v>
      </c>
      <c r="I11" s="61"/>
      <c r="J11" s="61"/>
      <c r="K11" s="61"/>
      <c r="L11" s="61"/>
    </row>
    <row r="12" spans="1:12" s="28" customFormat="1" ht="12.75" hidden="1" x14ac:dyDescent="0.2">
      <c r="A12" s="549" t="s">
        <v>1021</v>
      </c>
      <c r="B12" s="549" t="s">
        <v>1022</v>
      </c>
      <c r="C12" s="549" t="s">
        <v>1030</v>
      </c>
      <c r="D12" s="549" t="s">
        <v>1025</v>
      </c>
      <c r="E12" s="549" t="s">
        <v>1026</v>
      </c>
      <c r="F12" s="549" t="s">
        <v>1027</v>
      </c>
      <c r="G12" s="547"/>
      <c r="I12" s="61"/>
      <c r="J12" s="61"/>
      <c r="K12" s="61"/>
      <c r="L12" s="61"/>
    </row>
    <row r="13" spans="1:12" s="28" customFormat="1" ht="19.5" customHeight="1" x14ac:dyDescent="0.25">
      <c r="A13" s="550">
        <v>5012</v>
      </c>
      <c r="B13" s="123" t="s">
        <v>84</v>
      </c>
      <c r="C13" s="199">
        <f>SUM(C14,C15,C16)</f>
        <v>0</v>
      </c>
      <c r="D13" s="199">
        <f>SUM(D14,D15,D16)</f>
        <v>0</v>
      </c>
      <c r="E13" s="199">
        <f>SUM(E14,E15,E16)</f>
        <v>0</v>
      </c>
      <c r="F13" s="199">
        <f>SUM(F14,F15,F16)</f>
        <v>0</v>
      </c>
      <c r="G13" s="195"/>
      <c r="I13" s="468" t="str">
        <f>IF(OR(C13&lt;D13,C13&lt;E13,C13&lt;F13),"Er","")</f>
        <v/>
      </c>
      <c r="J13" s="468" t="str">
        <f>IF(OR(C13&lt;D13,D13&lt;F13),"Er","")</f>
        <v/>
      </c>
      <c r="K13" s="468" t="str">
        <f>IF(OR(C13&lt;E13,E13&lt;F13),"Er","")</f>
        <v/>
      </c>
      <c r="L13" s="468" t="str">
        <f>IF(OR(C13&lt;F13,D13&lt;F13,E13&lt;F13),"Er","")</f>
        <v/>
      </c>
    </row>
    <row r="14" spans="1:12" s="28" customFormat="1" ht="19.5" customHeight="1" x14ac:dyDescent="0.25">
      <c r="A14" s="550">
        <v>5013</v>
      </c>
      <c r="B14" s="102" t="s">
        <v>85</v>
      </c>
      <c r="C14" s="195"/>
      <c r="D14" s="195"/>
      <c r="E14" s="195"/>
      <c r="F14" s="195"/>
      <c r="G14" s="195"/>
      <c r="I14" s="468" t="str">
        <f t="shared" ref="I14:I25" si="0">IF(OR(C14&lt;D14,C14&lt;E14,C14&lt;F14),"Er","")</f>
        <v/>
      </c>
      <c r="J14" s="468" t="str">
        <f t="shared" ref="J14:J25" si="1">IF(OR(C14&lt;D14,D14&lt;F14),"Er","")</f>
        <v/>
      </c>
      <c r="K14" s="468" t="str">
        <f t="shared" ref="K14:K25" si="2">IF(OR(C14&lt;E14,E14&lt;F14),"Er","")</f>
        <v/>
      </c>
      <c r="L14" s="468" t="str">
        <f t="shared" ref="L14:L25" si="3">IF(OR(C14&lt;F14,D14&lt;F14,E14&lt;F14),"Er","")</f>
        <v/>
      </c>
    </row>
    <row r="15" spans="1:12" s="28" customFormat="1" ht="19.5" customHeight="1" x14ac:dyDescent="0.25">
      <c r="A15" s="550">
        <v>5015</v>
      </c>
      <c r="B15" s="62" t="s">
        <v>88</v>
      </c>
      <c r="C15" s="195"/>
      <c r="D15" s="195"/>
      <c r="E15" s="195"/>
      <c r="F15" s="195"/>
      <c r="G15" s="195"/>
      <c r="I15" s="468" t="str">
        <f t="shared" si="0"/>
        <v/>
      </c>
      <c r="J15" s="468" t="str">
        <f t="shared" si="1"/>
        <v/>
      </c>
      <c r="K15" s="468" t="str">
        <f t="shared" si="2"/>
        <v/>
      </c>
      <c r="L15" s="468" t="str">
        <f t="shared" si="3"/>
        <v/>
      </c>
    </row>
    <row r="16" spans="1:12" s="28" customFormat="1" ht="19.5" customHeight="1" x14ac:dyDescent="0.25">
      <c r="A16" s="550">
        <v>5016</v>
      </c>
      <c r="B16" s="62" t="s">
        <v>419</v>
      </c>
      <c r="C16" s="470">
        <f>SUM(C17:C18)</f>
        <v>0</v>
      </c>
      <c r="D16" s="470">
        <f>SUM(D17:D18)</f>
        <v>0</v>
      </c>
      <c r="E16" s="470">
        <f>SUM(E17:E18)</f>
        <v>0</v>
      </c>
      <c r="F16" s="470">
        <f>SUM(F17:F18)</f>
        <v>0</v>
      </c>
      <c r="G16" s="195"/>
      <c r="I16" s="468" t="str">
        <f t="shared" si="0"/>
        <v/>
      </c>
      <c r="J16" s="468" t="str">
        <f t="shared" si="1"/>
        <v/>
      </c>
      <c r="K16" s="468" t="str">
        <f t="shared" si="2"/>
        <v/>
      </c>
      <c r="L16" s="468" t="str">
        <f t="shared" si="3"/>
        <v/>
      </c>
    </row>
    <row r="17" spans="1:12" s="28" customFormat="1" ht="19.5" customHeight="1" x14ac:dyDescent="0.25">
      <c r="A17" s="550">
        <v>5017</v>
      </c>
      <c r="B17" s="62" t="s">
        <v>1029</v>
      </c>
      <c r="C17" s="195"/>
      <c r="D17" s="195"/>
      <c r="E17" s="195"/>
      <c r="F17" s="195"/>
      <c r="G17" s="195"/>
      <c r="I17" s="468" t="str">
        <f t="shared" si="0"/>
        <v/>
      </c>
      <c r="J17" s="468" t="str">
        <f t="shared" si="1"/>
        <v/>
      </c>
      <c r="K17" s="468" t="str">
        <f t="shared" si="2"/>
        <v/>
      </c>
      <c r="L17" s="468" t="str">
        <f t="shared" si="3"/>
        <v/>
      </c>
    </row>
    <row r="18" spans="1:12" s="28" customFormat="1" ht="19.5" customHeight="1" x14ac:dyDescent="0.25">
      <c r="A18" s="550">
        <v>5018</v>
      </c>
      <c r="B18" s="63" t="s">
        <v>86</v>
      </c>
      <c r="C18" s="195"/>
      <c r="D18" s="195"/>
      <c r="E18" s="195"/>
      <c r="F18" s="195"/>
      <c r="G18" s="195"/>
      <c r="I18" s="468" t="str">
        <f t="shared" si="0"/>
        <v/>
      </c>
      <c r="J18" s="468" t="str">
        <f t="shared" si="1"/>
        <v/>
      </c>
      <c r="K18" s="468" t="str">
        <f t="shared" si="2"/>
        <v/>
      </c>
      <c r="L18" s="468" t="str">
        <f t="shared" si="3"/>
        <v/>
      </c>
    </row>
    <row r="19" spans="1:12" s="28" customFormat="1" ht="19.5" customHeight="1" x14ac:dyDescent="0.25">
      <c r="A19" s="550">
        <v>5019</v>
      </c>
      <c r="B19" s="123" t="s">
        <v>87</v>
      </c>
      <c r="C19" s="199">
        <f>SUM(C20:C21)</f>
        <v>0</v>
      </c>
      <c r="D19" s="199">
        <f>SUM(D20:D21)</f>
        <v>0</v>
      </c>
      <c r="E19" s="199">
        <f>SUM(E20:E21)</f>
        <v>0</v>
      </c>
      <c r="F19" s="199">
        <f>SUM(F20:F21)</f>
        <v>0</v>
      </c>
      <c r="G19" s="195"/>
      <c r="I19" s="468" t="str">
        <f t="shared" si="0"/>
        <v/>
      </c>
      <c r="J19" s="468" t="str">
        <f t="shared" si="1"/>
        <v/>
      </c>
      <c r="K19" s="468" t="str">
        <f t="shared" si="2"/>
        <v/>
      </c>
      <c r="L19" s="468" t="str">
        <f t="shared" si="3"/>
        <v/>
      </c>
    </row>
    <row r="20" spans="1:12" s="28" customFormat="1" ht="19.5" customHeight="1" x14ac:dyDescent="0.25">
      <c r="A20" s="550">
        <v>5020</v>
      </c>
      <c r="B20" s="62" t="s">
        <v>85</v>
      </c>
      <c r="C20" s="195"/>
      <c r="D20" s="195"/>
      <c r="E20" s="195"/>
      <c r="F20" s="195"/>
      <c r="G20" s="195"/>
      <c r="I20" s="468" t="str">
        <f t="shared" si="0"/>
        <v/>
      </c>
      <c r="J20" s="468" t="str">
        <f t="shared" si="1"/>
        <v/>
      </c>
      <c r="K20" s="468" t="str">
        <f t="shared" si="2"/>
        <v/>
      </c>
      <c r="L20" s="468" t="str">
        <f t="shared" si="3"/>
        <v/>
      </c>
    </row>
    <row r="21" spans="1:12" s="28" customFormat="1" ht="19.5" customHeight="1" x14ac:dyDescent="0.25">
      <c r="A21" s="550">
        <v>5022</v>
      </c>
      <c r="B21" s="62" t="s">
        <v>88</v>
      </c>
      <c r="C21" s="195"/>
      <c r="D21" s="195"/>
      <c r="E21" s="195"/>
      <c r="F21" s="195"/>
      <c r="G21" s="195"/>
      <c r="I21" s="468" t="str">
        <f t="shared" si="0"/>
        <v/>
      </c>
      <c r="J21" s="468" t="str">
        <f t="shared" si="1"/>
        <v/>
      </c>
      <c r="K21" s="468" t="str">
        <f t="shared" si="2"/>
        <v/>
      </c>
      <c r="L21" s="468" t="str">
        <f t="shared" si="3"/>
        <v/>
      </c>
    </row>
    <row r="22" spans="1:12" s="28" customFormat="1" ht="19.5" customHeight="1" x14ac:dyDescent="0.25">
      <c r="A22" s="550">
        <v>5023</v>
      </c>
      <c r="B22" s="123" t="s">
        <v>89</v>
      </c>
      <c r="C22" s="199">
        <f>SUM(C23:C25)</f>
        <v>0</v>
      </c>
      <c r="D22" s="199">
        <f>SUM(D23:D25)</f>
        <v>0</v>
      </c>
      <c r="E22" s="199">
        <f>SUM(E23:E25)</f>
        <v>0</v>
      </c>
      <c r="F22" s="199">
        <f>SUM(F23:F25)</f>
        <v>0</v>
      </c>
      <c r="G22" s="195"/>
      <c r="I22" s="468" t="str">
        <f t="shared" si="0"/>
        <v/>
      </c>
      <c r="J22" s="468" t="str">
        <f t="shared" si="1"/>
        <v/>
      </c>
      <c r="K22" s="468" t="str">
        <f t="shared" si="2"/>
        <v/>
      </c>
      <c r="L22" s="468" t="str">
        <f t="shared" si="3"/>
        <v/>
      </c>
    </row>
    <row r="23" spans="1:12" s="28" customFormat="1" ht="19.5" customHeight="1" x14ac:dyDescent="0.25">
      <c r="A23" s="550">
        <v>5024</v>
      </c>
      <c r="B23" s="62" t="s">
        <v>90</v>
      </c>
      <c r="C23" s="195"/>
      <c r="D23" s="195"/>
      <c r="E23" s="195"/>
      <c r="F23" s="195"/>
      <c r="G23" s="195"/>
      <c r="I23" s="468" t="str">
        <f t="shared" si="0"/>
        <v/>
      </c>
      <c r="J23" s="468" t="str">
        <f t="shared" si="1"/>
        <v/>
      </c>
      <c r="K23" s="468" t="str">
        <f t="shared" si="2"/>
        <v/>
      </c>
      <c r="L23" s="468" t="str">
        <f t="shared" si="3"/>
        <v/>
      </c>
    </row>
    <row r="24" spans="1:12" s="28" customFormat="1" ht="19.5" customHeight="1" x14ac:dyDescent="0.25">
      <c r="A24" s="550">
        <v>5025</v>
      </c>
      <c r="B24" s="62" t="s">
        <v>91</v>
      </c>
      <c r="C24" s="195"/>
      <c r="D24" s="195"/>
      <c r="E24" s="195"/>
      <c r="F24" s="195"/>
      <c r="G24" s="195"/>
      <c r="I24" s="468" t="str">
        <f t="shared" si="0"/>
        <v/>
      </c>
      <c r="J24" s="468" t="str">
        <f t="shared" si="1"/>
        <v/>
      </c>
      <c r="K24" s="468" t="str">
        <f t="shared" si="2"/>
        <v/>
      </c>
      <c r="L24" s="468" t="str">
        <f t="shared" si="3"/>
        <v/>
      </c>
    </row>
    <row r="25" spans="1:12" s="28" customFormat="1" ht="19.5" customHeight="1" x14ac:dyDescent="0.25">
      <c r="A25" s="550">
        <v>5026</v>
      </c>
      <c r="B25" s="27" t="s">
        <v>1020</v>
      </c>
      <c r="C25" s="196"/>
      <c r="D25" s="196"/>
      <c r="E25" s="195"/>
      <c r="F25" s="195"/>
      <c r="G25" s="195"/>
      <c r="I25" s="468" t="str">
        <f t="shared" si="0"/>
        <v/>
      </c>
      <c r="J25" s="468" t="str">
        <f t="shared" si="1"/>
        <v/>
      </c>
      <c r="K25" s="468" t="str">
        <f t="shared" si="2"/>
        <v/>
      </c>
      <c r="L25" s="468" t="str">
        <f t="shared" si="3"/>
        <v/>
      </c>
    </row>
    <row r="26" spans="1:12" s="66" customFormat="1" ht="14.25" customHeight="1" x14ac:dyDescent="0.25">
      <c r="B26" s="263"/>
      <c r="C26" s="270"/>
      <c r="D26" s="262"/>
      <c r="E26" s="658" t="s">
        <v>95</v>
      </c>
      <c r="F26" s="658"/>
      <c r="G26" s="658"/>
      <c r="I26" s="30"/>
      <c r="J26" s="30"/>
      <c r="K26" s="30"/>
      <c r="L26" s="30"/>
    </row>
    <row r="27" spans="1:12" s="66" customFormat="1" ht="14.25" customHeight="1" x14ac:dyDescent="0.25">
      <c r="B27" s="260" t="s">
        <v>92</v>
      </c>
      <c r="C27" s="270"/>
      <c r="D27" s="262"/>
      <c r="E27" s="654" t="s">
        <v>96</v>
      </c>
      <c r="F27" s="654"/>
      <c r="G27" s="654"/>
      <c r="I27" s="29"/>
      <c r="J27" s="29"/>
      <c r="K27" s="29"/>
      <c r="L27" s="30"/>
    </row>
    <row r="28" spans="1:12" s="66" customFormat="1" ht="14.25" customHeight="1" x14ac:dyDescent="0.25">
      <c r="B28" s="260" t="s">
        <v>93</v>
      </c>
      <c r="C28" s="262"/>
      <c r="D28" s="262"/>
      <c r="E28" s="659" t="s">
        <v>97</v>
      </c>
      <c r="F28" s="659"/>
      <c r="G28" s="659"/>
      <c r="I28" s="29"/>
      <c r="J28" s="29"/>
      <c r="K28" s="29"/>
      <c r="L28" s="30"/>
    </row>
    <row r="29" spans="1:12" s="66" customFormat="1" ht="14.25" customHeight="1" x14ac:dyDescent="0.25">
      <c r="B29" s="230"/>
      <c r="C29" s="262"/>
      <c r="D29" s="262"/>
      <c r="E29" s="262"/>
      <c r="F29" s="262"/>
      <c r="G29" s="262"/>
      <c r="I29" s="29"/>
      <c r="J29" s="29"/>
      <c r="K29" s="29"/>
      <c r="L29" s="30"/>
    </row>
    <row r="30" spans="1:12" s="66" customFormat="1" ht="14.25" customHeight="1" x14ac:dyDescent="0.25">
      <c r="B30" s="260"/>
      <c r="C30" s="262"/>
      <c r="D30" s="262"/>
      <c r="E30" s="262"/>
      <c r="F30" s="262"/>
      <c r="G30" s="262"/>
      <c r="I30" s="29"/>
      <c r="J30" s="29"/>
      <c r="K30" s="29"/>
      <c r="L30" s="30"/>
    </row>
    <row r="31" spans="1:12" s="66" customFormat="1" ht="14.25" customHeight="1" x14ac:dyDescent="0.25">
      <c r="B31" s="260"/>
      <c r="C31" s="262"/>
      <c r="D31" s="262"/>
      <c r="E31" s="262"/>
      <c r="F31" s="262"/>
      <c r="G31" s="262"/>
      <c r="I31" s="29"/>
      <c r="J31" s="29"/>
      <c r="K31" s="29"/>
      <c r="L31" s="30"/>
    </row>
    <row r="32" spans="1:12" s="66" customFormat="1" ht="14.25" customHeight="1" x14ac:dyDescent="0.25">
      <c r="B32" s="260"/>
      <c r="C32" s="262"/>
      <c r="D32" s="262"/>
      <c r="E32" s="262"/>
      <c r="F32" s="271"/>
      <c r="G32" s="271"/>
      <c r="I32" s="29"/>
      <c r="J32" s="29"/>
      <c r="K32" s="29"/>
      <c r="L32" s="30"/>
    </row>
    <row r="33" spans="2:12" s="28" customFormat="1" x14ac:dyDescent="0.25">
      <c r="B33" s="260" t="s">
        <v>94</v>
      </c>
      <c r="C33" s="262"/>
      <c r="D33" s="262"/>
      <c r="E33" s="262"/>
      <c r="F33" s="272" t="s">
        <v>98</v>
      </c>
      <c r="G33" s="273"/>
      <c r="I33" s="29"/>
      <c r="J33" s="29"/>
      <c r="K33" s="29"/>
      <c r="L33" s="30"/>
    </row>
    <row r="34" spans="2:12" s="28" customFormat="1" x14ac:dyDescent="0.25">
      <c r="B34" s="245"/>
      <c r="C34" s="230"/>
      <c r="D34" s="230"/>
      <c r="E34" s="230"/>
      <c r="F34" s="230"/>
      <c r="G34" s="230"/>
      <c r="I34" s="29"/>
      <c r="J34" s="29"/>
      <c r="K34" s="29"/>
      <c r="L34" s="30"/>
    </row>
    <row r="35" spans="2:12" s="28" customFormat="1" x14ac:dyDescent="0.25">
      <c r="B35" s="245"/>
      <c r="C35" s="230"/>
      <c r="D35" s="230"/>
      <c r="E35" s="230"/>
      <c r="F35" s="230"/>
      <c r="G35" s="230"/>
      <c r="I35" s="29"/>
      <c r="J35" s="29"/>
      <c r="K35" s="29"/>
      <c r="L35" s="30"/>
    </row>
    <row r="36" spans="2:12" s="28" customFormat="1" x14ac:dyDescent="0.25">
      <c r="B36" s="70"/>
      <c r="C36" s="64"/>
      <c r="D36" s="64"/>
      <c r="E36" s="64"/>
      <c r="F36" s="64"/>
      <c r="G36" s="64"/>
      <c r="I36" s="29"/>
      <c r="J36" s="29"/>
      <c r="K36" s="29"/>
      <c r="L36" s="30"/>
    </row>
    <row r="37" spans="2:12" s="28" customFormat="1" x14ac:dyDescent="0.25">
      <c r="B37" s="70"/>
      <c r="C37" s="64"/>
      <c r="D37" s="64"/>
      <c r="E37" s="64"/>
      <c r="F37" s="64"/>
      <c r="G37" s="64"/>
      <c r="I37" s="30"/>
      <c r="J37" s="30"/>
      <c r="K37" s="30"/>
      <c r="L37" s="30"/>
    </row>
    <row r="38" spans="2:12" x14ac:dyDescent="0.2">
      <c r="I38" s="29"/>
      <c r="J38" s="29"/>
      <c r="K38" s="29"/>
      <c r="L38" s="29"/>
    </row>
    <row r="39" spans="2:12" x14ac:dyDescent="0.2">
      <c r="I39" s="30"/>
      <c r="J39" s="30"/>
      <c r="K39" s="30"/>
      <c r="L39" s="30"/>
    </row>
    <row r="43" spans="2:12" x14ac:dyDescent="0.2">
      <c r="I43" s="68"/>
      <c r="J43" s="68"/>
      <c r="K43" s="68"/>
      <c r="L43" s="68"/>
    </row>
    <row r="44" spans="2:12" ht="15" x14ac:dyDescent="0.2">
      <c r="I44" s="69"/>
      <c r="J44" s="69"/>
      <c r="K44" s="69"/>
      <c r="L44" s="69"/>
    </row>
  </sheetData>
  <mergeCells count="10">
    <mergeCell ref="E26:G26"/>
    <mergeCell ref="E27:G27"/>
    <mergeCell ref="E28:G28"/>
    <mergeCell ref="C1:F1"/>
    <mergeCell ref="C2:F2"/>
    <mergeCell ref="C3:F3"/>
    <mergeCell ref="C6:C10"/>
    <mergeCell ref="D6:F6"/>
    <mergeCell ref="E7:F8"/>
    <mergeCell ref="E9:E10"/>
  </mergeCells>
  <phoneticPr fontId="15" type="noConversion"/>
  <dataValidations disablePrompts="1" count="1">
    <dataValidation type="whole" allowBlank="1" showInputMessage="1" showErrorMessage="1" errorTitle="Lỗi" error="Chỉ được nhập số!" promptTitle="Nhập sô!" prompt="Nhập số liệu" sqref="C20:F21 C14:F18 C23:F25">
      <formula1>0</formula1>
      <formula2>9999999</formula2>
    </dataValidation>
  </dataValidations>
  <pageMargins left="0.75" right="0.5" top="1" bottom="0.5" header="0.5" footer="0.5"/>
  <pageSetup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M34"/>
  <sheetViews>
    <sheetView topLeftCell="B25" workbookViewId="0">
      <selection activeCell="N19" sqref="N19"/>
    </sheetView>
  </sheetViews>
  <sheetFormatPr defaultRowHeight="15.75" x14ac:dyDescent="0.25"/>
  <cols>
    <col min="1" max="1" width="0" style="28" hidden="1" customWidth="1"/>
    <col min="2" max="2" width="28.85546875" style="70" customWidth="1"/>
    <col min="3" max="3" width="8.85546875" style="64" customWidth="1"/>
    <col min="4" max="12" width="4.5703125" style="64" customWidth="1"/>
    <col min="13" max="13" width="11.42578125" style="64" customWidth="1"/>
    <col min="14" max="16384" width="9.140625" style="28"/>
  </cols>
  <sheetData>
    <row r="1" spans="1:13" ht="15.75" customHeight="1" x14ac:dyDescent="0.25">
      <c r="B1" s="32" t="s">
        <v>102</v>
      </c>
      <c r="C1" s="660" t="s">
        <v>69</v>
      </c>
      <c r="D1" s="661"/>
      <c r="E1" s="661"/>
      <c r="F1" s="661"/>
      <c r="G1" s="668"/>
      <c r="H1" s="668"/>
      <c r="I1" s="668"/>
      <c r="J1" s="668"/>
      <c r="K1" s="235" t="s">
        <v>81</v>
      </c>
      <c r="L1" s="235"/>
      <c r="M1" s="235"/>
    </row>
    <row r="2" spans="1:13" ht="15.75" customHeight="1" x14ac:dyDescent="0.2">
      <c r="B2" s="35" t="s">
        <v>988</v>
      </c>
      <c r="C2" s="660" t="s">
        <v>70</v>
      </c>
      <c r="D2" s="661"/>
      <c r="E2" s="661"/>
      <c r="F2" s="661"/>
      <c r="G2" s="668"/>
      <c r="H2" s="668"/>
      <c r="I2" s="668"/>
      <c r="J2" s="668"/>
      <c r="K2" s="237" t="str">
        <f>Bia!C10</f>
        <v>Tr.CĐ Kỹ thuật Lý Tự Trọng TP HCM</v>
      </c>
      <c r="L2" s="237"/>
      <c r="M2" s="237"/>
    </row>
    <row r="3" spans="1:13" x14ac:dyDescent="0.2">
      <c r="B3" s="35" t="s">
        <v>989</v>
      </c>
      <c r="C3" s="662" t="s">
        <v>68</v>
      </c>
      <c r="D3" s="662"/>
      <c r="E3" s="662"/>
      <c r="F3" s="662"/>
      <c r="G3" s="662"/>
      <c r="H3" s="662"/>
      <c r="I3" s="662"/>
      <c r="J3" s="662"/>
      <c r="K3" s="266"/>
      <c r="L3" s="266"/>
      <c r="M3" s="267"/>
    </row>
    <row r="4" spans="1:13" x14ac:dyDescent="0.2">
      <c r="B4" s="35" t="s">
        <v>990</v>
      </c>
      <c r="C4" s="268"/>
      <c r="D4" s="268"/>
      <c r="E4" s="268"/>
      <c r="F4" s="268"/>
      <c r="G4" s="268"/>
      <c r="H4" s="268"/>
      <c r="I4" s="268"/>
      <c r="J4" s="269"/>
      <c r="K4" s="269"/>
      <c r="L4" s="269"/>
      <c r="M4" s="269"/>
    </row>
    <row r="5" spans="1:13" x14ac:dyDescent="0.2">
      <c r="B5" s="36" t="s">
        <v>82</v>
      </c>
      <c r="C5" s="240"/>
      <c r="D5" s="240"/>
      <c r="E5" s="240"/>
      <c r="F5" s="240"/>
      <c r="G5" s="240"/>
      <c r="H5" s="240"/>
      <c r="I5" s="240"/>
      <c r="J5" s="241"/>
      <c r="K5" s="241"/>
      <c r="L5" s="241"/>
      <c r="M5" s="241"/>
    </row>
    <row r="6" spans="1:13" x14ac:dyDescent="0.25">
      <c r="B6" s="46"/>
      <c r="C6" s="663" t="s">
        <v>100</v>
      </c>
      <c r="D6" s="643" t="s">
        <v>49</v>
      </c>
      <c r="E6" s="644"/>
      <c r="F6" s="644"/>
      <c r="G6" s="644"/>
      <c r="H6" s="644"/>
      <c r="I6" s="644"/>
      <c r="J6" s="644"/>
      <c r="K6" s="672"/>
      <c r="L6" s="673"/>
      <c r="M6" s="47"/>
    </row>
    <row r="7" spans="1:13" x14ac:dyDescent="0.25">
      <c r="B7" s="49"/>
      <c r="C7" s="664"/>
      <c r="D7" s="75"/>
      <c r="E7" s="75"/>
      <c r="F7" s="75"/>
      <c r="G7" s="75"/>
      <c r="H7" s="75"/>
      <c r="I7" s="75"/>
      <c r="J7" s="54"/>
      <c r="K7" s="76"/>
      <c r="L7" s="76"/>
      <c r="M7" s="77"/>
    </row>
    <row r="8" spans="1:13" x14ac:dyDescent="0.25">
      <c r="B8" s="49"/>
      <c r="C8" s="664"/>
      <c r="D8" s="75">
        <v>17</v>
      </c>
      <c r="E8" s="75">
        <v>18</v>
      </c>
      <c r="F8" s="75">
        <v>19</v>
      </c>
      <c r="G8" s="75">
        <v>20</v>
      </c>
      <c r="H8" s="75">
        <v>21</v>
      </c>
      <c r="I8" s="75">
        <v>22</v>
      </c>
      <c r="J8" s="53">
        <v>23</v>
      </c>
      <c r="K8" s="78">
        <v>24</v>
      </c>
      <c r="L8" s="78" t="s">
        <v>48</v>
      </c>
      <c r="M8" s="77" t="s">
        <v>35</v>
      </c>
    </row>
    <row r="9" spans="1:13" x14ac:dyDescent="0.25">
      <c r="B9" s="49"/>
      <c r="C9" s="664"/>
      <c r="D9" s="75"/>
      <c r="E9" s="75"/>
      <c r="F9" s="75"/>
      <c r="G9" s="75"/>
      <c r="H9" s="75"/>
      <c r="I9" s="75"/>
      <c r="J9" s="54"/>
      <c r="K9" s="55"/>
      <c r="L9" s="55"/>
      <c r="M9" s="79"/>
    </row>
    <row r="10" spans="1:13" x14ac:dyDescent="0.25">
      <c r="B10" s="57"/>
      <c r="C10" s="665"/>
      <c r="D10" s="80"/>
      <c r="E10" s="80"/>
      <c r="F10" s="80"/>
      <c r="G10" s="80"/>
      <c r="H10" s="80"/>
      <c r="I10" s="80"/>
      <c r="J10" s="58"/>
      <c r="K10" s="23"/>
      <c r="L10" s="23"/>
      <c r="M10" s="81"/>
    </row>
    <row r="11" spans="1:13" ht="12.75" x14ac:dyDescent="0.2">
      <c r="B11" s="59" t="s">
        <v>1</v>
      </c>
      <c r="C11" s="59">
        <v>1</v>
      </c>
      <c r="D11" s="60">
        <v>2</v>
      </c>
      <c r="E11" s="60">
        <v>3</v>
      </c>
      <c r="F11" s="60">
        <v>4</v>
      </c>
      <c r="G11" s="60">
        <v>5</v>
      </c>
      <c r="H11" s="60">
        <v>6</v>
      </c>
      <c r="I11" s="60">
        <v>7</v>
      </c>
      <c r="J11" s="60">
        <v>8</v>
      </c>
      <c r="K11" s="60">
        <v>9</v>
      </c>
      <c r="L11" s="60">
        <v>10</v>
      </c>
      <c r="M11" s="60">
        <v>11</v>
      </c>
    </row>
    <row r="12" spans="1:13" ht="21" hidden="1" x14ac:dyDescent="0.2">
      <c r="A12" s="549" t="s">
        <v>1021</v>
      </c>
      <c r="B12" s="549" t="s">
        <v>1022</v>
      </c>
      <c r="C12" s="549" t="s">
        <v>1030</v>
      </c>
      <c r="D12" s="549" t="s">
        <v>1031</v>
      </c>
      <c r="E12" s="549" t="s">
        <v>1032</v>
      </c>
      <c r="F12" s="549" t="s">
        <v>1033</v>
      </c>
      <c r="G12" s="549" t="s">
        <v>1034</v>
      </c>
      <c r="H12" s="549" t="s">
        <v>1035</v>
      </c>
      <c r="I12" s="549" t="s">
        <v>1036</v>
      </c>
      <c r="J12" s="549" t="s">
        <v>1037</v>
      </c>
      <c r="K12" s="549" t="s">
        <v>1038</v>
      </c>
      <c r="L12" s="549" t="s">
        <v>1039</v>
      </c>
      <c r="M12" s="547"/>
    </row>
    <row r="13" spans="1:13" ht="26.25" customHeight="1" x14ac:dyDescent="0.2">
      <c r="A13" s="550">
        <v>5012</v>
      </c>
      <c r="B13" s="123" t="s">
        <v>84</v>
      </c>
      <c r="C13" s="199">
        <f t="shared" ref="C13:L13" si="0">SUM(C14,C15,C16)</f>
        <v>0</v>
      </c>
      <c r="D13" s="199">
        <f t="shared" si="0"/>
        <v>0</v>
      </c>
      <c r="E13" s="199">
        <f t="shared" si="0"/>
        <v>0</v>
      </c>
      <c r="F13" s="199">
        <f t="shared" si="0"/>
        <v>0</v>
      </c>
      <c r="G13" s="199">
        <f t="shared" si="0"/>
        <v>0</v>
      </c>
      <c r="H13" s="199">
        <f t="shared" si="0"/>
        <v>0</v>
      </c>
      <c r="I13" s="199">
        <f t="shared" si="0"/>
        <v>0</v>
      </c>
      <c r="J13" s="199">
        <f t="shared" si="0"/>
        <v>0</v>
      </c>
      <c r="K13" s="199">
        <f t="shared" si="0"/>
        <v>0</v>
      </c>
      <c r="L13" s="199">
        <f t="shared" si="0"/>
        <v>0</v>
      </c>
      <c r="M13" s="195"/>
    </row>
    <row r="14" spans="1:13" ht="26.25" customHeight="1" x14ac:dyDescent="0.2">
      <c r="A14" s="550">
        <v>5013</v>
      </c>
      <c r="B14" s="102" t="s">
        <v>85</v>
      </c>
      <c r="C14" s="470">
        <f>SUM(D14:L14)</f>
        <v>0</v>
      </c>
      <c r="D14" s="195"/>
      <c r="E14" s="195"/>
      <c r="F14" s="195"/>
      <c r="G14" s="195"/>
      <c r="H14" s="195"/>
      <c r="I14" s="195"/>
      <c r="J14" s="195"/>
      <c r="K14" s="195"/>
      <c r="L14" s="195"/>
      <c r="M14" s="195"/>
    </row>
    <row r="15" spans="1:13" ht="26.25" customHeight="1" x14ac:dyDescent="0.2">
      <c r="A15" s="550">
        <v>5015</v>
      </c>
      <c r="B15" s="62" t="s">
        <v>88</v>
      </c>
      <c r="C15" s="470">
        <f t="shared" ref="C15:C21" si="1">SUM(D15:L15)</f>
        <v>0</v>
      </c>
      <c r="D15" s="195"/>
      <c r="E15" s="195"/>
      <c r="F15" s="195"/>
      <c r="G15" s="195"/>
      <c r="H15" s="195"/>
      <c r="I15" s="195"/>
      <c r="J15" s="195"/>
      <c r="K15" s="195"/>
      <c r="L15" s="195"/>
      <c r="M15" s="195"/>
    </row>
    <row r="16" spans="1:13" ht="26.25" customHeight="1" x14ac:dyDescent="0.2">
      <c r="A16" s="550">
        <v>5016</v>
      </c>
      <c r="B16" s="62" t="s">
        <v>419</v>
      </c>
      <c r="C16" s="470">
        <f t="shared" si="1"/>
        <v>0</v>
      </c>
      <c r="D16" s="470">
        <f>SUM(D17:D18)</f>
        <v>0</v>
      </c>
      <c r="E16" s="470">
        <f t="shared" ref="E16:L16" si="2">SUM(E17:E18)</f>
        <v>0</v>
      </c>
      <c r="F16" s="470">
        <f t="shared" si="2"/>
        <v>0</v>
      </c>
      <c r="G16" s="470">
        <f t="shared" si="2"/>
        <v>0</v>
      </c>
      <c r="H16" s="470">
        <f t="shared" si="2"/>
        <v>0</v>
      </c>
      <c r="I16" s="470">
        <f t="shared" si="2"/>
        <v>0</v>
      </c>
      <c r="J16" s="470">
        <f t="shared" si="2"/>
        <v>0</v>
      </c>
      <c r="K16" s="470">
        <f t="shared" si="2"/>
        <v>0</v>
      </c>
      <c r="L16" s="470">
        <f t="shared" si="2"/>
        <v>0</v>
      </c>
      <c r="M16" s="195"/>
    </row>
    <row r="17" spans="1:13" ht="26.25" customHeight="1" x14ac:dyDescent="0.2">
      <c r="A17" s="550">
        <v>5017</v>
      </c>
      <c r="B17" s="62" t="s">
        <v>1029</v>
      </c>
      <c r="C17" s="470">
        <f t="shared" si="1"/>
        <v>0</v>
      </c>
      <c r="D17" s="195"/>
      <c r="E17" s="195"/>
      <c r="F17" s="195"/>
      <c r="G17" s="195"/>
      <c r="H17" s="195"/>
      <c r="I17" s="195"/>
      <c r="J17" s="195"/>
      <c r="K17" s="195"/>
      <c r="L17" s="195"/>
      <c r="M17" s="195"/>
    </row>
    <row r="18" spans="1:13" ht="26.25" customHeight="1" x14ac:dyDescent="0.2">
      <c r="A18" s="550">
        <v>5018</v>
      </c>
      <c r="B18" s="63" t="s">
        <v>86</v>
      </c>
      <c r="C18" s="470">
        <f t="shared" si="1"/>
        <v>0</v>
      </c>
      <c r="D18" s="195"/>
      <c r="E18" s="195"/>
      <c r="F18" s="195"/>
      <c r="G18" s="195"/>
      <c r="H18" s="195"/>
      <c r="I18" s="195"/>
      <c r="J18" s="195"/>
      <c r="K18" s="195"/>
      <c r="L18" s="195"/>
      <c r="M18" s="195"/>
    </row>
    <row r="19" spans="1:13" ht="26.25" customHeight="1" x14ac:dyDescent="0.2">
      <c r="A19" s="550">
        <v>5019</v>
      </c>
      <c r="B19" s="123" t="s">
        <v>87</v>
      </c>
      <c r="C19" s="199">
        <f>SUM(C20:C21)</f>
        <v>0</v>
      </c>
      <c r="D19" s="199">
        <f t="shared" ref="D19:L19" si="3">SUM(D20:D21)</f>
        <v>0</v>
      </c>
      <c r="E19" s="199">
        <f t="shared" si="3"/>
        <v>0</v>
      </c>
      <c r="F19" s="199">
        <f t="shared" si="3"/>
        <v>0</v>
      </c>
      <c r="G19" s="199">
        <f t="shared" si="3"/>
        <v>0</v>
      </c>
      <c r="H19" s="199">
        <f t="shared" si="3"/>
        <v>0</v>
      </c>
      <c r="I19" s="199">
        <f t="shared" si="3"/>
        <v>0</v>
      </c>
      <c r="J19" s="199">
        <f t="shared" si="3"/>
        <v>0</v>
      </c>
      <c r="K19" s="199">
        <f t="shared" si="3"/>
        <v>0</v>
      </c>
      <c r="L19" s="199">
        <f t="shared" si="3"/>
        <v>0</v>
      </c>
      <c r="M19" s="195"/>
    </row>
    <row r="20" spans="1:13" ht="26.25" customHeight="1" x14ac:dyDescent="0.2">
      <c r="A20" s="550">
        <v>5020</v>
      </c>
      <c r="B20" s="62" t="s">
        <v>85</v>
      </c>
      <c r="C20" s="470">
        <f t="shared" si="1"/>
        <v>0</v>
      </c>
      <c r="D20" s="195"/>
      <c r="E20" s="195"/>
      <c r="F20" s="195"/>
      <c r="G20" s="195"/>
      <c r="H20" s="195"/>
      <c r="I20" s="195"/>
      <c r="J20" s="195"/>
      <c r="K20" s="195"/>
      <c r="L20" s="195"/>
      <c r="M20" s="195"/>
    </row>
    <row r="21" spans="1:13" ht="26.25" customHeight="1" x14ac:dyDescent="0.2">
      <c r="A21" s="550">
        <v>5022</v>
      </c>
      <c r="B21" s="27" t="s">
        <v>88</v>
      </c>
      <c r="C21" s="471">
        <f t="shared" si="1"/>
        <v>0</v>
      </c>
      <c r="D21" s="196"/>
      <c r="E21" s="196"/>
      <c r="F21" s="196"/>
      <c r="G21" s="196"/>
      <c r="H21" s="196"/>
      <c r="I21" s="195"/>
      <c r="J21" s="195"/>
      <c r="K21" s="195"/>
      <c r="L21" s="195"/>
      <c r="M21" s="196"/>
    </row>
    <row r="22" spans="1:13" ht="15.75" customHeight="1" x14ac:dyDescent="0.25">
      <c r="B22" s="245"/>
      <c r="C22" s="233"/>
      <c r="D22" s="233"/>
      <c r="E22" s="233"/>
      <c r="F22" s="233"/>
      <c r="G22" s="233"/>
      <c r="H22" s="233"/>
      <c r="I22" s="674" t="s">
        <v>95</v>
      </c>
      <c r="J22" s="675"/>
      <c r="K22" s="675"/>
      <c r="L22" s="675"/>
      <c r="M22" s="675"/>
    </row>
    <row r="23" spans="1:13" ht="15.75" customHeight="1" x14ac:dyDescent="0.25">
      <c r="B23" s="265"/>
      <c r="C23" s="233"/>
      <c r="D23" s="233"/>
      <c r="E23" s="233"/>
      <c r="F23" s="233"/>
      <c r="G23" s="233"/>
      <c r="H23" s="233"/>
      <c r="I23" s="662" t="s">
        <v>96</v>
      </c>
      <c r="J23" s="669"/>
      <c r="K23" s="669"/>
      <c r="L23" s="669"/>
      <c r="M23" s="669"/>
    </row>
    <row r="24" spans="1:13" ht="15.75" customHeight="1" x14ac:dyDescent="0.25">
      <c r="B24" s="231" t="s">
        <v>92</v>
      </c>
      <c r="C24" s="230"/>
      <c r="D24" s="230"/>
      <c r="E24" s="230"/>
      <c r="F24" s="230"/>
      <c r="G24" s="230"/>
      <c r="H24" s="230"/>
      <c r="I24" s="670" t="s">
        <v>97</v>
      </c>
      <c r="J24" s="669"/>
      <c r="K24" s="669"/>
      <c r="L24" s="669"/>
      <c r="M24" s="669"/>
    </row>
    <row r="25" spans="1:13" x14ac:dyDescent="0.25">
      <c r="B25" s="231" t="s">
        <v>93</v>
      </c>
      <c r="C25" s="230"/>
      <c r="D25" s="230"/>
      <c r="E25" s="230"/>
      <c r="F25" s="230"/>
      <c r="G25" s="230"/>
      <c r="H25" s="230"/>
      <c r="I25" s="230"/>
      <c r="J25" s="230"/>
      <c r="K25" s="230"/>
      <c r="L25" s="230"/>
      <c r="M25" s="230"/>
    </row>
    <row r="26" spans="1:13" x14ac:dyDescent="0.25">
      <c r="B26" s="231"/>
      <c r="C26" s="230"/>
      <c r="D26" s="230"/>
      <c r="E26" s="230"/>
      <c r="F26" s="230"/>
      <c r="G26" s="230"/>
      <c r="H26" s="230"/>
      <c r="I26" s="230"/>
      <c r="J26" s="230"/>
      <c r="K26" s="230"/>
      <c r="L26" s="230"/>
      <c r="M26" s="230"/>
    </row>
    <row r="27" spans="1:13" x14ac:dyDescent="0.25">
      <c r="B27" s="231"/>
      <c r="C27" s="230"/>
      <c r="D27" s="230"/>
      <c r="E27" s="230"/>
      <c r="F27" s="230"/>
      <c r="G27" s="230"/>
      <c r="H27" s="230"/>
      <c r="I27" s="230"/>
      <c r="J27" s="230"/>
      <c r="K27" s="230"/>
      <c r="L27" s="234"/>
      <c r="M27" s="234"/>
    </row>
    <row r="28" spans="1:13" x14ac:dyDescent="0.25">
      <c r="B28" s="245" t="s">
        <v>103</v>
      </c>
      <c r="C28" s="230"/>
      <c r="D28" s="230"/>
      <c r="E28" s="230"/>
      <c r="F28" s="230"/>
      <c r="G28" s="230"/>
      <c r="H28" s="230"/>
      <c r="I28" s="671" t="s">
        <v>98</v>
      </c>
      <c r="J28" s="669"/>
      <c r="K28" s="669"/>
      <c r="L28" s="669"/>
      <c r="M28" s="669"/>
    </row>
    <row r="29" spans="1:13" x14ac:dyDescent="0.25">
      <c r="B29" s="245"/>
      <c r="C29" s="230"/>
      <c r="D29" s="230"/>
      <c r="E29" s="230"/>
      <c r="F29" s="230"/>
      <c r="G29" s="230"/>
      <c r="H29" s="230"/>
      <c r="I29" s="230"/>
      <c r="J29" s="230"/>
      <c r="K29" s="230"/>
      <c r="L29" s="230"/>
      <c r="M29" s="230"/>
    </row>
    <row r="30" spans="1:13" x14ac:dyDescent="0.25">
      <c r="B30" s="245"/>
      <c r="C30" s="230"/>
      <c r="D30" s="230"/>
      <c r="E30" s="230"/>
      <c r="F30" s="230"/>
      <c r="G30" s="230"/>
      <c r="H30" s="230"/>
      <c r="I30" s="230"/>
      <c r="J30" s="230"/>
      <c r="K30" s="230"/>
      <c r="L30" s="230"/>
      <c r="M30" s="230"/>
    </row>
    <row r="31" spans="1:13" x14ac:dyDescent="0.25">
      <c r="B31" s="245"/>
      <c r="C31" s="230"/>
      <c r="D31" s="230"/>
      <c r="E31" s="230"/>
      <c r="F31" s="230"/>
      <c r="G31" s="230"/>
      <c r="H31" s="230"/>
      <c r="I31" s="230"/>
      <c r="J31" s="230"/>
      <c r="K31" s="230"/>
      <c r="L31" s="230"/>
      <c r="M31" s="230"/>
    </row>
    <row r="32" spans="1:13" x14ac:dyDescent="0.25">
      <c r="B32" s="245"/>
      <c r="C32" s="230"/>
      <c r="D32" s="230"/>
      <c r="E32" s="230"/>
      <c r="F32" s="230"/>
      <c r="G32" s="230"/>
      <c r="H32" s="230"/>
      <c r="I32" s="230"/>
      <c r="J32" s="230"/>
      <c r="K32" s="230"/>
      <c r="L32" s="230"/>
      <c r="M32" s="230"/>
    </row>
    <row r="33" spans="2:13" x14ac:dyDescent="0.25">
      <c r="B33" s="245"/>
      <c r="C33" s="230"/>
      <c r="D33" s="230"/>
      <c r="E33" s="230"/>
      <c r="F33" s="230"/>
      <c r="G33" s="230"/>
      <c r="H33" s="230"/>
      <c r="I33" s="230"/>
      <c r="J33" s="230"/>
      <c r="K33" s="230"/>
      <c r="L33" s="230"/>
      <c r="M33" s="230"/>
    </row>
    <row r="34" spans="2:13" x14ac:dyDescent="0.25">
      <c r="B34" s="245"/>
      <c r="C34" s="230"/>
      <c r="D34" s="230"/>
      <c r="E34" s="230"/>
      <c r="F34" s="230"/>
      <c r="G34" s="230"/>
      <c r="H34" s="230"/>
      <c r="I34" s="230"/>
      <c r="J34" s="230"/>
      <c r="K34" s="230"/>
      <c r="L34" s="230"/>
      <c r="M34" s="230"/>
    </row>
  </sheetData>
  <mergeCells count="9">
    <mergeCell ref="C1:J1"/>
    <mergeCell ref="C3:J3"/>
    <mergeCell ref="I23:M23"/>
    <mergeCell ref="I24:M24"/>
    <mergeCell ref="I28:M28"/>
    <mergeCell ref="C2:J2"/>
    <mergeCell ref="C6:C10"/>
    <mergeCell ref="D6:L6"/>
    <mergeCell ref="I22:M22"/>
  </mergeCells>
  <phoneticPr fontId="15" type="noConversion"/>
  <dataValidations xWindow="471" yWindow="448" count="1">
    <dataValidation type="whole" allowBlank="1" showInputMessage="1" showErrorMessage="1" errorTitle="Lỗi" error="Chỉ được nhập số!" promptTitle="Nhập sô!" prompt="Nhập số liệu" sqref="C20:L21 C14:L18">
      <formula1>0</formula1>
      <formula2>9999999</formula2>
    </dataValidation>
  </dataValidations>
  <pageMargins left="0.75" right="0.75"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FFC000"/>
  </sheetPr>
  <dimension ref="A1:T606"/>
  <sheetViews>
    <sheetView topLeftCell="B208" zoomScaleNormal="100" zoomScaleSheetLayoutView="91" workbookViewId="0">
      <selection activeCell="G15" sqref="G15"/>
    </sheetView>
  </sheetViews>
  <sheetFormatPr defaultRowHeight="12.75" x14ac:dyDescent="0.2"/>
  <cols>
    <col min="1" max="1" width="0" hidden="1" customWidth="1"/>
    <col min="2" max="2" width="26.7109375" customWidth="1"/>
    <col min="3" max="3" width="7.140625" customWidth="1"/>
    <col min="4" max="4" width="8" customWidth="1"/>
    <col min="5" max="5" width="5.85546875" customWidth="1"/>
    <col min="6" max="6" width="7.140625" customWidth="1"/>
    <col min="7" max="7" width="8.140625" customWidth="1"/>
    <col min="8" max="11" width="7.42578125" customWidth="1"/>
    <col min="12" max="13" width="11.28515625" customWidth="1"/>
    <col min="14" max="14" width="23" customWidth="1"/>
    <col min="16" max="19" width="4.140625" customWidth="1"/>
  </cols>
  <sheetData>
    <row r="1" spans="1:19" s="38" customFormat="1" ht="15.95" customHeight="1" x14ac:dyDescent="0.25">
      <c r="B1" s="32" t="s">
        <v>1040</v>
      </c>
      <c r="C1" s="650" t="s">
        <v>104</v>
      </c>
      <c r="D1" s="650"/>
      <c r="E1" s="650"/>
      <c r="F1" s="650"/>
      <c r="G1" s="650"/>
      <c r="H1" s="650"/>
      <c r="I1" s="650"/>
      <c r="J1" s="650"/>
      <c r="K1" s="650"/>
      <c r="L1" s="258" t="s">
        <v>740</v>
      </c>
      <c r="M1" s="258"/>
      <c r="N1" s="258"/>
      <c r="O1" s="124"/>
      <c r="P1" s="472"/>
      <c r="Q1" s="39"/>
    </row>
    <row r="2" spans="1:19" s="38" customFormat="1" ht="15.95" customHeight="1" x14ac:dyDescent="0.25">
      <c r="B2" s="35" t="s">
        <v>988</v>
      </c>
      <c r="C2" s="662" t="s">
        <v>68</v>
      </c>
      <c r="D2" s="662"/>
      <c r="E2" s="662"/>
      <c r="F2" s="662"/>
      <c r="G2" s="676"/>
      <c r="H2" s="676"/>
      <c r="I2" s="676"/>
      <c r="J2" s="676"/>
      <c r="K2" s="676"/>
      <c r="L2" s="258" t="str">
        <f>Bia!$C$10</f>
        <v>Tr.CĐ Kỹ thuật Lý Tự Trọng TP HCM</v>
      </c>
      <c r="M2" s="239"/>
      <c r="N2" s="239"/>
      <c r="O2" s="110"/>
      <c r="P2" s="110"/>
      <c r="Q2" s="39"/>
    </row>
    <row r="3" spans="1:19" s="38" customFormat="1" ht="15.95" customHeight="1" x14ac:dyDescent="0.25">
      <c r="B3" s="35" t="s">
        <v>989</v>
      </c>
      <c r="C3" s="233"/>
      <c r="D3" s="654" t="s">
        <v>71</v>
      </c>
      <c r="E3" s="654"/>
      <c r="F3" s="654"/>
      <c r="G3" s="654"/>
      <c r="H3" s="654"/>
      <c r="I3" s="654"/>
      <c r="J3" s="654"/>
      <c r="K3" s="239"/>
      <c r="L3" s="239"/>
      <c r="M3" s="239"/>
      <c r="N3" s="239"/>
      <c r="O3" s="110"/>
      <c r="P3" s="110"/>
      <c r="Q3" s="39"/>
    </row>
    <row r="4" spans="1:19" s="38" customFormat="1" ht="15.95" customHeight="1" x14ac:dyDescent="0.25">
      <c r="B4" s="35" t="s">
        <v>990</v>
      </c>
      <c r="C4" s="233"/>
      <c r="D4" s="654" t="s">
        <v>749</v>
      </c>
      <c r="E4" s="654"/>
      <c r="F4" s="654"/>
      <c r="G4" s="654"/>
      <c r="H4" s="654"/>
      <c r="I4" s="654"/>
      <c r="J4" s="654"/>
      <c r="K4" s="232"/>
      <c r="L4" s="239"/>
      <c r="M4" s="239"/>
      <c r="N4" s="239"/>
      <c r="O4" s="110"/>
      <c r="P4" s="110"/>
      <c r="Q4" s="39"/>
    </row>
    <row r="5" spans="1:19" s="38" customFormat="1" ht="15.95" customHeight="1" x14ac:dyDescent="0.25">
      <c r="B5" s="36" t="s">
        <v>82</v>
      </c>
      <c r="C5" s="233"/>
      <c r="D5" s="233"/>
      <c r="E5" s="233"/>
      <c r="F5" s="233"/>
      <c r="G5" s="233"/>
      <c r="H5" s="233"/>
      <c r="I5" s="233"/>
      <c r="J5" s="233"/>
      <c r="K5" s="233"/>
      <c r="L5" s="239"/>
      <c r="M5" s="239"/>
      <c r="N5" s="239"/>
      <c r="O5" s="110"/>
      <c r="P5" s="110"/>
      <c r="Q5" s="39"/>
    </row>
    <row r="6" spans="1:19" s="38" customFormat="1" ht="14.25" customHeight="1" x14ac:dyDescent="0.25">
      <c r="B6" s="64"/>
      <c r="C6" s="242"/>
      <c r="D6" s="243"/>
      <c r="E6" s="241"/>
      <c r="F6" s="241"/>
      <c r="G6" s="241"/>
      <c r="H6" s="241"/>
      <c r="I6" s="241"/>
      <c r="J6" s="241"/>
      <c r="K6" s="241"/>
      <c r="L6" s="244"/>
      <c r="M6" s="244"/>
      <c r="N6" s="244"/>
      <c r="O6" s="83"/>
      <c r="P6" s="83"/>
      <c r="Q6" s="28"/>
    </row>
    <row r="7" spans="1:19" s="38" customFormat="1" ht="25.5" customHeight="1" x14ac:dyDescent="0.25">
      <c r="B7" s="84"/>
      <c r="C7" s="85" t="s">
        <v>105</v>
      </c>
      <c r="D7" s="85" t="s">
        <v>42</v>
      </c>
      <c r="E7" s="677" t="s">
        <v>51</v>
      </c>
      <c r="F7" s="678"/>
      <c r="G7" s="679"/>
      <c r="H7" s="86" t="s">
        <v>739</v>
      </c>
      <c r="I7" s="87"/>
      <c r="J7" s="87"/>
      <c r="K7" s="87"/>
      <c r="L7" s="680" t="s">
        <v>35</v>
      </c>
      <c r="M7" s="681"/>
      <c r="N7" s="682"/>
      <c r="O7" s="88"/>
      <c r="P7" s="28"/>
      <c r="Q7" s="28"/>
    </row>
    <row r="8" spans="1:19" s="38" customFormat="1" ht="19.5" customHeight="1" x14ac:dyDescent="0.25">
      <c r="B8" s="89"/>
      <c r="C8" s="85" t="s">
        <v>106</v>
      </c>
      <c r="D8" s="85" t="s">
        <v>107</v>
      </c>
      <c r="E8" s="14" t="s">
        <v>26</v>
      </c>
      <c r="F8" s="683" t="s">
        <v>50</v>
      </c>
      <c r="G8" s="684"/>
      <c r="H8" s="13" t="s">
        <v>110</v>
      </c>
      <c r="I8" s="13" t="s">
        <v>110</v>
      </c>
      <c r="J8" s="13" t="s">
        <v>110</v>
      </c>
      <c r="K8" s="13" t="s">
        <v>110</v>
      </c>
      <c r="L8" s="90"/>
      <c r="M8" s="40"/>
      <c r="N8" s="91"/>
      <c r="O8" s="88"/>
      <c r="P8" s="28"/>
      <c r="Q8" s="28"/>
    </row>
    <row r="9" spans="1:19" s="95" customFormat="1" ht="17.25" customHeight="1" x14ac:dyDescent="0.25">
      <c r="B9" s="89"/>
      <c r="C9" s="85"/>
      <c r="D9" s="85"/>
      <c r="E9" s="85"/>
      <c r="F9" s="14" t="s">
        <v>738</v>
      </c>
      <c r="G9" s="14" t="s">
        <v>108</v>
      </c>
      <c r="H9" s="14" t="s">
        <v>111</v>
      </c>
      <c r="I9" s="14" t="s">
        <v>112</v>
      </c>
      <c r="J9" s="14" t="s">
        <v>113</v>
      </c>
      <c r="K9" s="14" t="s">
        <v>114</v>
      </c>
      <c r="L9" s="92"/>
      <c r="M9" s="93"/>
      <c r="N9" s="94"/>
      <c r="O9" s="88"/>
      <c r="P9" s="28"/>
      <c r="Q9" s="28"/>
    </row>
    <row r="10" spans="1:19" s="38" customFormat="1" ht="15.95" customHeight="1" x14ac:dyDescent="0.25">
      <c r="B10" s="59"/>
      <c r="C10" s="59">
        <v>1</v>
      </c>
      <c r="D10" s="59">
        <v>2</v>
      </c>
      <c r="E10" s="59">
        <v>3</v>
      </c>
      <c r="F10" s="59">
        <v>4</v>
      </c>
      <c r="G10" s="59">
        <v>5</v>
      </c>
      <c r="H10" s="59">
        <v>6</v>
      </c>
      <c r="I10" s="59">
        <v>7</v>
      </c>
      <c r="J10" s="59">
        <v>8</v>
      </c>
      <c r="K10" s="59">
        <v>9</v>
      </c>
      <c r="L10" s="685">
        <v>10</v>
      </c>
      <c r="M10" s="686"/>
      <c r="N10" s="687"/>
      <c r="O10" s="88"/>
      <c r="P10" s="28"/>
      <c r="Q10" s="28"/>
    </row>
    <row r="11" spans="1:19" s="38" customFormat="1" ht="15.95" hidden="1" customHeight="1" x14ac:dyDescent="0.25">
      <c r="A11" s="549" t="s">
        <v>1021</v>
      </c>
      <c r="B11" s="549" t="s">
        <v>1022</v>
      </c>
      <c r="C11" s="549" t="s">
        <v>1041</v>
      </c>
      <c r="D11" s="549" t="s">
        <v>1030</v>
      </c>
      <c r="E11" s="549" t="s">
        <v>1025</v>
      </c>
      <c r="F11" s="549" t="s">
        <v>1026</v>
      </c>
      <c r="G11" s="549" t="s">
        <v>1027</v>
      </c>
      <c r="H11" s="549" t="s">
        <v>1042</v>
      </c>
      <c r="I11" s="549" t="s">
        <v>1043</v>
      </c>
      <c r="J11" s="549" t="s">
        <v>1044</v>
      </c>
      <c r="K11" s="549" t="s">
        <v>1045</v>
      </c>
      <c r="L11" s="551"/>
      <c r="M11" s="552"/>
      <c r="N11" s="553"/>
      <c r="O11" s="88"/>
      <c r="P11" s="28"/>
      <c r="Q11" s="28"/>
    </row>
    <row r="12" spans="1:19" s="38" customFormat="1" ht="16.5" customHeight="1" x14ac:dyDescent="0.25">
      <c r="A12" s="554">
        <v>5000</v>
      </c>
      <c r="B12" s="120" t="s">
        <v>42</v>
      </c>
      <c r="C12" s="119"/>
      <c r="D12" s="118">
        <f t="shared" ref="D12:K12" si="0">SUM(D13:D60)</f>
        <v>0</v>
      </c>
      <c r="E12" s="118">
        <f t="shared" si="0"/>
        <v>0</v>
      </c>
      <c r="F12" s="118">
        <f t="shared" si="0"/>
        <v>0</v>
      </c>
      <c r="G12" s="118">
        <f t="shared" si="0"/>
        <v>0</v>
      </c>
      <c r="H12" s="118">
        <f t="shared" si="0"/>
        <v>0</v>
      </c>
      <c r="I12" s="118">
        <f t="shared" si="0"/>
        <v>0</v>
      </c>
      <c r="J12" s="118">
        <f t="shared" si="0"/>
        <v>0</v>
      </c>
      <c r="K12" s="118">
        <f t="shared" si="0"/>
        <v>0</v>
      </c>
      <c r="L12" s="97"/>
      <c r="M12" s="98"/>
      <c r="N12" s="99"/>
      <c r="O12" s="88"/>
      <c r="P12" s="468" t="str">
        <f t="shared" ref="P12:P57" si="1">IF(OR(D12&lt;E12,D12&lt;G12,D12&lt;F12),"Er","")</f>
        <v/>
      </c>
      <c r="Q12" s="468" t="str">
        <f t="shared" ref="Q12:Q57" si="2">IF(OR(D12&lt;E12,E12&lt;G12),"Er","")</f>
        <v/>
      </c>
      <c r="R12" s="468" t="str">
        <f t="shared" ref="R12:R57" si="3">IF(OR(D12&lt;F12,F12&lt;G12),"Er","")</f>
        <v/>
      </c>
      <c r="S12" s="468" t="str">
        <f t="shared" ref="S12:S57" si="4">IF(OR(D12&lt;G12,E12&lt;G12,F12&lt;G12),"Er","")</f>
        <v/>
      </c>
    </row>
    <row r="13" spans="1:19" s="38" customFormat="1" ht="16.5" customHeight="1" x14ac:dyDescent="0.25">
      <c r="B13" s="537" t="str">
        <f t="shared" ref="B13:B60" si="5">IF(ISNA( VLOOKUP(C13,NGHANH_CD_LIST,2,FALSE)),"",VLOOKUP(C13,NGHANH_CD_LIST,2,FALSE))</f>
        <v/>
      </c>
      <c r="C13" s="483"/>
      <c r="D13" s="470">
        <f>SUM(H13:K13)</f>
        <v>0</v>
      </c>
      <c r="E13" s="195"/>
      <c r="F13" s="195"/>
      <c r="G13" s="195"/>
      <c r="H13" s="195"/>
      <c r="I13" s="195"/>
      <c r="J13" s="195"/>
      <c r="K13" s="195"/>
      <c r="L13" s="201" t="s">
        <v>398</v>
      </c>
      <c r="M13" s="223"/>
      <c r="N13" s="474"/>
      <c r="O13" s="88"/>
      <c r="P13" s="468" t="str">
        <f t="shared" si="1"/>
        <v/>
      </c>
      <c r="Q13" s="468" t="str">
        <f t="shared" si="2"/>
        <v/>
      </c>
      <c r="R13" s="468" t="str">
        <f t="shared" si="3"/>
        <v/>
      </c>
      <c r="S13" s="468" t="str">
        <f t="shared" si="4"/>
        <v/>
      </c>
    </row>
    <row r="14" spans="1:19" s="38" customFormat="1" ht="16.5" customHeight="1" x14ac:dyDescent="0.25">
      <c r="B14" s="537" t="str">
        <f t="shared" si="5"/>
        <v/>
      </c>
      <c r="C14" s="483"/>
      <c r="D14" s="470">
        <f t="shared" ref="D14:D60" si="6">SUM(H14:K14)</f>
        <v>0</v>
      </c>
      <c r="E14" s="195"/>
      <c r="F14" s="195"/>
      <c r="G14" s="195"/>
      <c r="H14" s="195"/>
      <c r="I14" s="195"/>
      <c r="J14" s="195"/>
      <c r="K14" s="195"/>
      <c r="L14" s="201" t="s">
        <v>993</v>
      </c>
      <c r="M14" s="223"/>
      <c r="N14" s="474"/>
      <c r="O14" s="88"/>
      <c r="P14" s="468" t="str">
        <f t="shared" si="1"/>
        <v/>
      </c>
      <c r="Q14" s="468" t="str">
        <f t="shared" si="2"/>
        <v/>
      </c>
      <c r="R14" s="468" t="str">
        <f t="shared" si="3"/>
        <v/>
      </c>
      <c r="S14" s="468" t="str">
        <f t="shared" si="4"/>
        <v/>
      </c>
    </row>
    <row r="15" spans="1:19" s="38" customFormat="1" ht="16.5" customHeight="1" x14ac:dyDescent="0.25">
      <c r="B15" s="537" t="str">
        <f t="shared" si="5"/>
        <v/>
      </c>
      <c r="C15" s="483"/>
      <c r="D15" s="470">
        <f t="shared" si="6"/>
        <v>0</v>
      </c>
      <c r="E15" s="195"/>
      <c r="F15" s="195"/>
      <c r="G15" s="195"/>
      <c r="H15" s="195"/>
      <c r="I15" s="195"/>
      <c r="J15" s="195"/>
      <c r="K15" s="195"/>
      <c r="L15" s="201" t="s">
        <v>140</v>
      </c>
      <c r="M15" s="223"/>
      <c r="N15" s="474"/>
      <c r="O15" s="88"/>
      <c r="P15" s="468" t="str">
        <f t="shared" si="1"/>
        <v/>
      </c>
      <c r="Q15" s="468" t="str">
        <f t="shared" si="2"/>
        <v/>
      </c>
      <c r="R15" s="468" t="str">
        <f t="shared" si="3"/>
        <v/>
      </c>
      <c r="S15" s="468" t="str">
        <f t="shared" si="4"/>
        <v/>
      </c>
    </row>
    <row r="16" spans="1:19" s="38" customFormat="1" ht="16.5" customHeight="1" x14ac:dyDescent="0.25">
      <c r="B16" s="537" t="str">
        <f t="shared" si="5"/>
        <v/>
      </c>
      <c r="C16" s="483"/>
      <c r="D16" s="470">
        <f t="shared" si="6"/>
        <v>0</v>
      </c>
      <c r="E16" s="195"/>
      <c r="F16" s="195"/>
      <c r="G16" s="195"/>
      <c r="H16" s="195"/>
      <c r="I16" s="195"/>
      <c r="J16" s="195"/>
      <c r="K16" s="195"/>
      <c r="L16" s="204" t="s">
        <v>130</v>
      </c>
      <c r="M16" s="223"/>
      <c r="N16" s="474"/>
      <c r="O16" s="88"/>
      <c r="P16" s="468" t="str">
        <f t="shared" si="1"/>
        <v/>
      </c>
      <c r="Q16" s="468" t="str">
        <f t="shared" si="2"/>
        <v/>
      </c>
      <c r="R16" s="468" t="str">
        <f t="shared" si="3"/>
        <v/>
      </c>
      <c r="S16" s="468" t="str">
        <f t="shared" si="4"/>
        <v/>
      </c>
    </row>
    <row r="17" spans="2:19" s="38" customFormat="1" ht="16.5" customHeight="1" x14ac:dyDescent="0.25">
      <c r="B17" s="537" t="str">
        <f t="shared" si="5"/>
        <v/>
      </c>
      <c r="C17" s="483"/>
      <c r="D17" s="470">
        <f t="shared" si="6"/>
        <v>0</v>
      </c>
      <c r="E17" s="195"/>
      <c r="F17" s="195"/>
      <c r="G17" s="195"/>
      <c r="H17" s="195"/>
      <c r="I17" s="195"/>
      <c r="J17" s="195"/>
      <c r="K17" s="195"/>
      <c r="L17" s="204" t="s">
        <v>131</v>
      </c>
      <c r="M17" s="223"/>
      <c r="N17" s="474"/>
      <c r="O17" s="88"/>
      <c r="P17" s="468" t="str">
        <f t="shared" si="1"/>
        <v/>
      </c>
      <c r="Q17" s="468" t="str">
        <f t="shared" si="2"/>
        <v/>
      </c>
      <c r="R17" s="468" t="str">
        <f t="shared" si="3"/>
        <v/>
      </c>
      <c r="S17" s="468" t="str">
        <f t="shared" si="4"/>
        <v/>
      </c>
    </row>
    <row r="18" spans="2:19" s="38" customFormat="1" ht="16.5" customHeight="1" x14ac:dyDescent="0.25">
      <c r="B18" s="537" t="str">
        <f t="shared" si="5"/>
        <v/>
      </c>
      <c r="C18" s="483"/>
      <c r="D18" s="470">
        <f t="shared" si="6"/>
        <v>0</v>
      </c>
      <c r="E18" s="195"/>
      <c r="F18" s="195"/>
      <c r="G18" s="195"/>
      <c r="H18" s="195"/>
      <c r="I18" s="195"/>
      <c r="J18" s="195"/>
      <c r="K18" s="195"/>
      <c r="L18" s="204" t="s">
        <v>132</v>
      </c>
      <c r="M18" s="223"/>
      <c r="N18" s="474"/>
      <c r="O18" s="88"/>
      <c r="P18" s="468" t="str">
        <f t="shared" si="1"/>
        <v/>
      </c>
      <c r="Q18" s="468" t="str">
        <f t="shared" si="2"/>
        <v/>
      </c>
      <c r="R18" s="468" t="str">
        <f t="shared" si="3"/>
        <v/>
      </c>
      <c r="S18" s="468" t="str">
        <f t="shared" si="4"/>
        <v/>
      </c>
    </row>
    <row r="19" spans="2:19" s="38" customFormat="1" ht="16.5" customHeight="1" x14ac:dyDescent="0.25">
      <c r="B19" s="537" t="str">
        <f t="shared" si="5"/>
        <v/>
      </c>
      <c r="C19" s="483"/>
      <c r="D19" s="470">
        <f t="shared" si="6"/>
        <v>0</v>
      </c>
      <c r="E19" s="195"/>
      <c r="F19" s="475"/>
      <c r="G19" s="475"/>
      <c r="H19" s="475"/>
      <c r="I19" s="475"/>
      <c r="J19" s="475"/>
      <c r="K19" s="475"/>
      <c r="L19" s="204" t="s">
        <v>746</v>
      </c>
      <c r="M19" s="223"/>
      <c r="N19" s="474"/>
      <c r="O19" s="88"/>
      <c r="P19" s="468" t="str">
        <f t="shared" si="1"/>
        <v/>
      </c>
      <c r="Q19" s="468" t="str">
        <f t="shared" si="2"/>
        <v/>
      </c>
      <c r="R19" s="468" t="str">
        <f t="shared" si="3"/>
        <v/>
      </c>
      <c r="S19" s="468" t="str">
        <f t="shared" si="4"/>
        <v/>
      </c>
    </row>
    <row r="20" spans="2:19" s="38" customFormat="1" ht="16.5" customHeight="1" x14ac:dyDescent="0.25">
      <c r="B20" s="537" t="str">
        <f t="shared" si="5"/>
        <v/>
      </c>
      <c r="C20" s="483"/>
      <c r="D20" s="470">
        <f t="shared" si="6"/>
        <v>0</v>
      </c>
      <c r="E20" s="195"/>
      <c r="F20" s="195"/>
      <c r="G20" s="195"/>
      <c r="H20" s="195"/>
      <c r="I20" s="195"/>
      <c r="J20" s="195"/>
      <c r="K20" s="195"/>
      <c r="L20" s="204" t="s">
        <v>133</v>
      </c>
      <c r="M20" s="223"/>
      <c r="N20" s="474"/>
      <c r="O20" s="88"/>
      <c r="P20" s="468" t="str">
        <f t="shared" si="1"/>
        <v/>
      </c>
      <c r="Q20" s="468" t="str">
        <f t="shared" si="2"/>
        <v/>
      </c>
      <c r="R20" s="468" t="str">
        <f t="shared" si="3"/>
        <v/>
      </c>
      <c r="S20" s="468" t="str">
        <f t="shared" si="4"/>
        <v/>
      </c>
    </row>
    <row r="21" spans="2:19" s="38" customFormat="1" ht="16.5" customHeight="1" x14ac:dyDescent="0.25">
      <c r="B21" s="537" t="str">
        <f t="shared" si="5"/>
        <v/>
      </c>
      <c r="C21" s="483"/>
      <c r="D21" s="470">
        <f t="shared" si="6"/>
        <v>0</v>
      </c>
      <c r="E21" s="195"/>
      <c r="F21" s="195"/>
      <c r="G21" s="195"/>
      <c r="H21" s="195"/>
      <c r="I21" s="195"/>
      <c r="J21" s="195"/>
      <c r="K21" s="195"/>
      <c r="L21" s="204"/>
      <c r="M21" s="223"/>
      <c r="N21" s="474"/>
      <c r="O21" s="88"/>
      <c r="P21" s="468" t="str">
        <f t="shared" si="1"/>
        <v/>
      </c>
      <c r="Q21" s="468" t="str">
        <f t="shared" si="2"/>
        <v/>
      </c>
      <c r="R21" s="468" t="str">
        <f t="shared" si="3"/>
        <v/>
      </c>
      <c r="S21" s="468" t="str">
        <f t="shared" si="4"/>
        <v/>
      </c>
    </row>
    <row r="22" spans="2:19" s="38" customFormat="1" ht="16.5" customHeight="1" x14ac:dyDescent="0.25">
      <c r="B22" s="537" t="str">
        <f t="shared" si="5"/>
        <v/>
      </c>
      <c r="C22" s="483"/>
      <c r="D22" s="470">
        <f t="shared" si="6"/>
        <v>0</v>
      </c>
      <c r="E22" s="195"/>
      <c r="F22" s="195"/>
      <c r="G22" s="195"/>
      <c r="H22" s="195"/>
      <c r="I22" s="195"/>
      <c r="J22" s="195"/>
      <c r="K22" s="195"/>
      <c r="L22" s="204"/>
      <c r="M22" s="223"/>
      <c r="N22" s="474"/>
      <c r="O22" s="88"/>
      <c r="P22" s="468" t="str">
        <f t="shared" si="1"/>
        <v/>
      </c>
      <c r="Q22" s="468" t="str">
        <f t="shared" si="2"/>
        <v/>
      </c>
      <c r="R22" s="468" t="str">
        <f t="shared" si="3"/>
        <v/>
      </c>
      <c r="S22" s="468" t="str">
        <f t="shared" si="4"/>
        <v/>
      </c>
    </row>
    <row r="23" spans="2:19" s="38" customFormat="1" ht="16.5" customHeight="1" x14ac:dyDescent="0.25">
      <c r="B23" s="537" t="str">
        <f t="shared" si="5"/>
        <v/>
      </c>
      <c r="C23" s="483"/>
      <c r="D23" s="470">
        <f t="shared" si="6"/>
        <v>0</v>
      </c>
      <c r="E23" s="195"/>
      <c r="F23" s="195"/>
      <c r="G23" s="195"/>
      <c r="H23" s="195"/>
      <c r="I23" s="195"/>
      <c r="J23" s="195"/>
      <c r="K23" s="195"/>
      <c r="L23" s="204"/>
      <c r="M23" s="223"/>
      <c r="N23" s="474"/>
      <c r="O23" s="88"/>
      <c r="P23" s="468" t="str">
        <f t="shared" si="1"/>
        <v/>
      </c>
      <c r="Q23" s="468" t="str">
        <f t="shared" si="2"/>
        <v/>
      </c>
      <c r="R23" s="468" t="str">
        <f t="shared" si="3"/>
        <v/>
      </c>
      <c r="S23" s="468" t="str">
        <f t="shared" si="4"/>
        <v/>
      </c>
    </row>
    <row r="24" spans="2:19" s="38" customFormat="1" ht="16.5" customHeight="1" x14ac:dyDescent="0.25">
      <c r="B24" s="537" t="str">
        <f t="shared" si="5"/>
        <v/>
      </c>
      <c r="C24" s="483"/>
      <c r="D24" s="470">
        <f t="shared" si="6"/>
        <v>0</v>
      </c>
      <c r="E24" s="195"/>
      <c r="F24" s="195"/>
      <c r="G24" s="195"/>
      <c r="H24" s="195"/>
      <c r="I24" s="195"/>
      <c r="J24" s="195"/>
      <c r="K24" s="195"/>
      <c r="L24" s="204"/>
      <c r="M24" s="223"/>
      <c r="N24" s="474"/>
      <c r="O24" s="88"/>
      <c r="P24" s="468" t="str">
        <f t="shared" si="1"/>
        <v/>
      </c>
      <c r="Q24" s="468" t="str">
        <f t="shared" si="2"/>
        <v/>
      </c>
      <c r="R24" s="468" t="str">
        <f t="shared" si="3"/>
        <v/>
      </c>
      <c r="S24" s="468" t="str">
        <f t="shared" si="4"/>
        <v/>
      </c>
    </row>
    <row r="25" spans="2:19" s="38" customFormat="1" ht="16.5" customHeight="1" x14ac:dyDescent="0.25">
      <c r="B25" s="537" t="str">
        <f t="shared" si="5"/>
        <v/>
      </c>
      <c r="C25" s="483"/>
      <c r="D25" s="470">
        <f t="shared" si="6"/>
        <v>0</v>
      </c>
      <c r="E25" s="195"/>
      <c r="F25" s="195"/>
      <c r="G25" s="195"/>
      <c r="H25" s="195"/>
      <c r="I25" s="195"/>
      <c r="J25" s="195"/>
      <c r="K25" s="195"/>
      <c r="L25" s="204"/>
      <c r="M25" s="223"/>
      <c r="N25" s="474"/>
      <c r="O25" s="88"/>
      <c r="P25" s="468" t="str">
        <f t="shared" si="1"/>
        <v/>
      </c>
      <c r="Q25" s="468" t="str">
        <f t="shared" si="2"/>
        <v/>
      </c>
      <c r="R25" s="468" t="str">
        <f t="shared" si="3"/>
        <v/>
      </c>
      <c r="S25" s="468" t="str">
        <f t="shared" si="4"/>
        <v/>
      </c>
    </row>
    <row r="26" spans="2:19" s="38" customFormat="1" ht="16.5" customHeight="1" x14ac:dyDescent="0.25">
      <c r="B26" s="537" t="str">
        <f t="shared" si="5"/>
        <v/>
      </c>
      <c r="C26" s="483"/>
      <c r="D26" s="470">
        <f t="shared" si="6"/>
        <v>0</v>
      </c>
      <c r="E26" s="195"/>
      <c r="F26" s="195"/>
      <c r="G26" s="195"/>
      <c r="H26" s="195"/>
      <c r="I26" s="195"/>
      <c r="J26" s="195"/>
      <c r="K26" s="195"/>
      <c r="L26" s="204"/>
      <c r="M26" s="223"/>
      <c r="N26" s="474"/>
      <c r="O26" s="88"/>
      <c r="P26" s="468" t="str">
        <f t="shared" si="1"/>
        <v/>
      </c>
      <c r="Q26" s="468" t="str">
        <f t="shared" si="2"/>
        <v/>
      </c>
      <c r="R26" s="468" t="str">
        <f t="shared" si="3"/>
        <v/>
      </c>
      <c r="S26" s="468" t="str">
        <f t="shared" si="4"/>
        <v/>
      </c>
    </row>
    <row r="27" spans="2:19" s="38" customFormat="1" ht="16.5" customHeight="1" x14ac:dyDescent="0.25">
      <c r="B27" s="537" t="str">
        <f t="shared" si="5"/>
        <v/>
      </c>
      <c r="C27" s="483"/>
      <c r="D27" s="470">
        <f t="shared" si="6"/>
        <v>0</v>
      </c>
      <c r="E27" s="195"/>
      <c r="F27" s="195"/>
      <c r="G27" s="195"/>
      <c r="H27" s="195"/>
      <c r="I27" s="195"/>
      <c r="J27" s="195"/>
      <c r="K27" s="195"/>
      <c r="L27" s="204"/>
      <c r="M27" s="223"/>
      <c r="N27" s="474"/>
      <c r="O27" s="88"/>
      <c r="P27" s="468" t="str">
        <f t="shared" si="1"/>
        <v/>
      </c>
      <c r="Q27" s="468" t="str">
        <f t="shared" si="2"/>
        <v/>
      </c>
      <c r="R27" s="468" t="str">
        <f t="shared" si="3"/>
        <v/>
      </c>
      <c r="S27" s="468" t="str">
        <f t="shared" si="4"/>
        <v/>
      </c>
    </row>
    <row r="28" spans="2:19" s="38" customFormat="1" ht="16.5" customHeight="1" x14ac:dyDescent="0.25">
      <c r="B28" s="537" t="str">
        <f t="shared" si="5"/>
        <v/>
      </c>
      <c r="C28" s="483"/>
      <c r="D28" s="470">
        <f t="shared" si="6"/>
        <v>0</v>
      </c>
      <c r="E28" s="195"/>
      <c r="F28" s="195"/>
      <c r="G28" s="195"/>
      <c r="H28" s="195"/>
      <c r="I28" s="195"/>
      <c r="J28" s="195"/>
      <c r="K28" s="195"/>
      <c r="L28" s="204"/>
      <c r="M28" s="223"/>
      <c r="N28" s="474"/>
      <c r="O28" s="88"/>
      <c r="P28" s="468" t="str">
        <f t="shared" si="1"/>
        <v/>
      </c>
      <c r="Q28" s="468" t="str">
        <f t="shared" si="2"/>
        <v/>
      </c>
      <c r="R28" s="468" t="str">
        <f t="shared" si="3"/>
        <v/>
      </c>
      <c r="S28" s="468" t="str">
        <f t="shared" si="4"/>
        <v/>
      </c>
    </row>
    <row r="29" spans="2:19" s="38" customFormat="1" ht="16.5" customHeight="1" x14ac:dyDescent="0.25">
      <c r="B29" s="537" t="str">
        <f t="shared" si="5"/>
        <v/>
      </c>
      <c r="C29" s="483"/>
      <c r="D29" s="470">
        <f t="shared" si="6"/>
        <v>0</v>
      </c>
      <c r="E29" s="195"/>
      <c r="F29" s="195"/>
      <c r="G29" s="195"/>
      <c r="H29" s="195"/>
      <c r="I29" s="195"/>
      <c r="J29" s="195"/>
      <c r="K29" s="195"/>
      <c r="L29" s="204"/>
      <c r="M29" s="223"/>
      <c r="N29" s="474"/>
      <c r="O29" s="88"/>
      <c r="P29" s="468" t="str">
        <f t="shared" si="1"/>
        <v/>
      </c>
      <c r="Q29" s="468" t="str">
        <f t="shared" si="2"/>
        <v/>
      </c>
      <c r="R29" s="468" t="str">
        <f t="shared" si="3"/>
        <v/>
      </c>
      <c r="S29" s="468" t="str">
        <f t="shared" si="4"/>
        <v/>
      </c>
    </row>
    <row r="30" spans="2:19" s="38" customFormat="1" ht="16.5" customHeight="1" x14ac:dyDescent="0.25">
      <c r="B30" s="537" t="str">
        <f t="shared" si="5"/>
        <v/>
      </c>
      <c r="C30" s="483"/>
      <c r="D30" s="470">
        <f t="shared" si="6"/>
        <v>0</v>
      </c>
      <c r="E30" s="195"/>
      <c r="F30" s="195"/>
      <c r="G30" s="195"/>
      <c r="H30" s="195"/>
      <c r="I30" s="195"/>
      <c r="J30" s="195"/>
      <c r="K30" s="195"/>
      <c r="L30" s="204"/>
      <c r="M30" s="223"/>
      <c r="N30" s="474"/>
      <c r="O30" s="88"/>
      <c r="P30" s="468" t="str">
        <f t="shared" si="1"/>
        <v/>
      </c>
      <c r="Q30" s="468" t="str">
        <f t="shared" si="2"/>
        <v/>
      </c>
      <c r="R30" s="468" t="str">
        <f t="shared" si="3"/>
        <v/>
      </c>
      <c r="S30" s="468" t="str">
        <f t="shared" si="4"/>
        <v/>
      </c>
    </row>
    <row r="31" spans="2:19" s="38" customFormat="1" ht="16.5" customHeight="1" x14ac:dyDescent="0.25">
      <c r="B31" s="537" t="str">
        <f t="shared" si="5"/>
        <v/>
      </c>
      <c r="C31" s="483"/>
      <c r="D31" s="470">
        <f t="shared" si="6"/>
        <v>0</v>
      </c>
      <c r="E31" s="195"/>
      <c r="F31" s="195"/>
      <c r="G31" s="195"/>
      <c r="H31" s="195"/>
      <c r="I31" s="195"/>
      <c r="J31" s="195"/>
      <c r="K31" s="195"/>
      <c r="L31" s="204"/>
      <c r="M31" s="223"/>
      <c r="N31" s="474"/>
      <c r="O31" s="88"/>
      <c r="P31" s="468" t="str">
        <f t="shared" si="1"/>
        <v/>
      </c>
      <c r="Q31" s="468" t="str">
        <f t="shared" si="2"/>
        <v/>
      </c>
      <c r="R31" s="468" t="str">
        <f t="shared" si="3"/>
        <v/>
      </c>
      <c r="S31" s="468" t="str">
        <f t="shared" si="4"/>
        <v/>
      </c>
    </row>
    <row r="32" spans="2:19" s="38" customFormat="1" ht="16.5" customHeight="1" x14ac:dyDescent="0.25">
      <c r="B32" s="537" t="str">
        <f t="shared" si="5"/>
        <v/>
      </c>
      <c r="C32" s="483"/>
      <c r="D32" s="470">
        <f t="shared" si="6"/>
        <v>0</v>
      </c>
      <c r="E32" s="195"/>
      <c r="F32" s="195"/>
      <c r="G32" s="195"/>
      <c r="H32" s="195"/>
      <c r="I32" s="195"/>
      <c r="J32" s="195"/>
      <c r="K32" s="195"/>
      <c r="L32" s="204"/>
      <c r="M32" s="223"/>
      <c r="N32" s="474"/>
      <c r="O32" s="88"/>
      <c r="P32" s="468" t="str">
        <f t="shared" si="1"/>
        <v/>
      </c>
      <c r="Q32" s="468" t="str">
        <f t="shared" si="2"/>
        <v/>
      </c>
      <c r="R32" s="468" t="str">
        <f t="shared" si="3"/>
        <v/>
      </c>
      <c r="S32" s="468" t="str">
        <f t="shared" si="4"/>
        <v/>
      </c>
    </row>
    <row r="33" spans="2:19" s="38" customFormat="1" ht="16.5" customHeight="1" x14ac:dyDescent="0.25">
      <c r="B33" s="537" t="str">
        <f t="shared" si="5"/>
        <v/>
      </c>
      <c r="C33" s="483"/>
      <c r="D33" s="470">
        <f t="shared" si="6"/>
        <v>0</v>
      </c>
      <c r="E33" s="195"/>
      <c r="F33" s="195"/>
      <c r="G33" s="195"/>
      <c r="H33" s="195"/>
      <c r="I33" s="195"/>
      <c r="J33" s="195"/>
      <c r="K33" s="195"/>
      <c r="L33" s="204"/>
      <c r="M33" s="223"/>
      <c r="N33" s="474"/>
      <c r="O33" s="88"/>
      <c r="P33" s="468" t="str">
        <f t="shared" si="1"/>
        <v/>
      </c>
      <c r="Q33" s="468" t="str">
        <f t="shared" si="2"/>
        <v/>
      </c>
      <c r="R33" s="468" t="str">
        <f t="shared" si="3"/>
        <v/>
      </c>
      <c r="S33" s="468" t="str">
        <f t="shared" si="4"/>
        <v/>
      </c>
    </row>
    <row r="34" spans="2:19" s="38" customFormat="1" ht="16.5" customHeight="1" x14ac:dyDescent="0.25">
      <c r="B34" s="537" t="str">
        <f t="shared" si="5"/>
        <v/>
      </c>
      <c r="C34" s="483"/>
      <c r="D34" s="470">
        <f t="shared" si="6"/>
        <v>0</v>
      </c>
      <c r="E34" s="195"/>
      <c r="F34" s="195"/>
      <c r="G34" s="195"/>
      <c r="H34" s="195"/>
      <c r="I34" s="195"/>
      <c r="J34" s="195"/>
      <c r="K34" s="195"/>
      <c r="L34" s="204"/>
      <c r="M34" s="223"/>
      <c r="N34" s="474"/>
      <c r="O34" s="88"/>
      <c r="P34" s="468" t="str">
        <f t="shared" si="1"/>
        <v/>
      </c>
      <c r="Q34" s="468" t="str">
        <f t="shared" si="2"/>
        <v/>
      </c>
      <c r="R34" s="468" t="str">
        <f t="shared" si="3"/>
        <v/>
      </c>
      <c r="S34" s="468" t="str">
        <f t="shared" si="4"/>
        <v/>
      </c>
    </row>
    <row r="35" spans="2:19" s="38" customFormat="1" ht="16.5" customHeight="1" x14ac:dyDescent="0.25">
      <c r="B35" s="537" t="str">
        <f t="shared" si="5"/>
        <v/>
      </c>
      <c r="C35" s="483"/>
      <c r="D35" s="470">
        <f t="shared" si="6"/>
        <v>0</v>
      </c>
      <c r="E35" s="195"/>
      <c r="F35" s="195"/>
      <c r="G35" s="195"/>
      <c r="H35" s="195"/>
      <c r="I35" s="195"/>
      <c r="J35" s="195"/>
      <c r="K35" s="195"/>
      <c r="L35" s="204"/>
      <c r="M35" s="223"/>
      <c r="N35" s="474"/>
      <c r="O35" s="88"/>
      <c r="P35" s="468" t="str">
        <f t="shared" si="1"/>
        <v/>
      </c>
      <c r="Q35" s="468" t="str">
        <f t="shared" si="2"/>
        <v/>
      </c>
      <c r="R35" s="468" t="str">
        <f t="shared" si="3"/>
        <v/>
      </c>
      <c r="S35" s="468" t="str">
        <f t="shared" si="4"/>
        <v/>
      </c>
    </row>
    <row r="36" spans="2:19" s="38" customFormat="1" ht="16.5" customHeight="1" x14ac:dyDescent="0.25">
      <c r="B36" s="537" t="str">
        <f t="shared" si="5"/>
        <v/>
      </c>
      <c r="C36" s="483"/>
      <c r="D36" s="470">
        <f t="shared" si="6"/>
        <v>0</v>
      </c>
      <c r="E36" s="195"/>
      <c r="F36" s="195"/>
      <c r="G36" s="195"/>
      <c r="H36" s="195"/>
      <c r="I36" s="195"/>
      <c r="J36" s="195"/>
      <c r="K36" s="195"/>
      <c r="L36" s="204"/>
      <c r="M36" s="223"/>
      <c r="N36" s="474"/>
      <c r="O36" s="88"/>
      <c r="P36" s="468" t="str">
        <f t="shared" si="1"/>
        <v/>
      </c>
      <c r="Q36" s="468" t="str">
        <f t="shared" si="2"/>
        <v/>
      </c>
      <c r="R36" s="468" t="str">
        <f t="shared" si="3"/>
        <v/>
      </c>
      <c r="S36" s="468" t="str">
        <f t="shared" si="4"/>
        <v/>
      </c>
    </row>
    <row r="37" spans="2:19" s="38" customFormat="1" ht="16.5" customHeight="1" x14ac:dyDescent="0.25">
      <c r="B37" s="537" t="str">
        <f t="shared" si="5"/>
        <v/>
      </c>
      <c r="C37" s="483"/>
      <c r="D37" s="470">
        <f t="shared" si="6"/>
        <v>0</v>
      </c>
      <c r="E37" s="195"/>
      <c r="F37" s="195"/>
      <c r="G37" s="195"/>
      <c r="H37" s="195"/>
      <c r="I37" s="195"/>
      <c r="J37" s="195"/>
      <c r="K37" s="195"/>
      <c r="L37" s="204"/>
      <c r="M37" s="223"/>
      <c r="N37" s="474"/>
      <c r="O37" s="88"/>
      <c r="P37" s="468" t="str">
        <f t="shared" si="1"/>
        <v/>
      </c>
      <c r="Q37" s="468" t="str">
        <f t="shared" si="2"/>
        <v/>
      </c>
      <c r="R37" s="468" t="str">
        <f t="shared" si="3"/>
        <v/>
      </c>
      <c r="S37" s="468" t="str">
        <f t="shared" si="4"/>
        <v/>
      </c>
    </row>
    <row r="38" spans="2:19" s="38" customFormat="1" ht="16.5" customHeight="1" x14ac:dyDescent="0.25">
      <c r="B38" s="537" t="str">
        <f t="shared" si="5"/>
        <v/>
      </c>
      <c r="C38" s="483"/>
      <c r="D38" s="470">
        <f t="shared" si="6"/>
        <v>0</v>
      </c>
      <c r="E38" s="195"/>
      <c r="F38" s="195"/>
      <c r="G38" s="195"/>
      <c r="H38" s="195"/>
      <c r="I38" s="195"/>
      <c r="J38" s="195"/>
      <c r="K38" s="195"/>
      <c r="L38" s="204"/>
      <c r="M38" s="223"/>
      <c r="N38" s="474"/>
      <c r="O38" s="88"/>
      <c r="P38" s="468" t="str">
        <f t="shared" si="1"/>
        <v/>
      </c>
      <c r="Q38" s="468" t="str">
        <f t="shared" si="2"/>
        <v/>
      </c>
      <c r="R38" s="468" t="str">
        <f t="shared" si="3"/>
        <v/>
      </c>
      <c r="S38" s="468" t="str">
        <f t="shared" si="4"/>
        <v/>
      </c>
    </row>
    <row r="39" spans="2:19" s="38" customFormat="1" ht="16.5" customHeight="1" x14ac:dyDescent="0.25">
      <c r="B39" s="537" t="str">
        <f t="shared" si="5"/>
        <v/>
      </c>
      <c r="C39" s="483"/>
      <c r="D39" s="470">
        <f t="shared" si="6"/>
        <v>0</v>
      </c>
      <c r="E39" s="195"/>
      <c r="F39" s="195"/>
      <c r="G39" s="195"/>
      <c r="H39" s="195"/>
      <c r="I39" s="195"/>
      <c r="J39" s="195"/>
      <c r="K39" s="195"/>
      <c r="L39" s="204"/>
      <c r="M39" s="223"/>
      <c r="N39" s="474"/>
      <c r="O39" s="88"/>
      <c r="P39" s="468" t="str">
        <f t="shared" si="1"/>
        <v/>
      </c>
      <c r="Q39" s="468" t="str">
        <f t="shared" si="2"/>
        <v/>
      </c>
      <c r="R39" s="468" t="str">
        <f t="shared" si="3"/>
        <v/>
      </c>
      <c r="S39" s="468" t="str">
        <f t="shared" si="4"/>
        <v/>
      </c>
    </row>
    <row r="40" spans="2:19" s="38" customFormat="1" ht="16.5" customHeight="1" x14ac:dyDescent="0.25">
      <c r="B40" s="537" t="str">
        <f t="shared" si="5"/>
        <v/>
      </c>
      <c r="C40" s="483"/>
      <c r="D40" s="470">
        <f t="shared" si="6"/>
        <v>0</v>
      </c>
      <c r="E40" s="195"/>
      <c r="F40" s="195"/>
      <c r="G40" s="195"/>
      <c r="H40" s="195"/>
      <c r="I40" s="195"/>
      <c r="J40" s="195"/>
      <c r="K40" s="195"/>
      <c r="L40" s="204"/>
      <c r="M40" s="223"/>
      <c r="N40" s="474"/>
      <c r="O40" s="88"/>
      <c r="P40" s="468" t="str">
        <f t="shared" si="1"/>
        <v/>
      </c>
      <c r="Q40" s="468" t="str">
        <f t="shared" si="2"/>
        <v/>
      </c>
      <c r="R40" s="468" t="str">
        <f t="shared" si="3"/>
        <v/>
      </c>
      <c r="S40" s="468" t="str">
        <f t="shared" si="4"/>
        <v/>
      </c>
    </row>
    <row r="41" spans="2:19" s="38" customFormat="1" ht="16.5" customHeight="1" x14ac:dyDescent="0.25">
      <c r="B41" s="537" t="str">
        <f t="shared" si="5"/>
        <v/>
      </c>
      <c r="C41" s="483"/>
      <c r="D41" s="470">
        <f t="shared" si="6"/>
        <v>0</v>
      </c>
      <c r="E41" s="195"/>
      <c r="F41" s="195"/>
      <c r="G41" s="195"/>
      <c r="H41" s="195"/>
      <c r="I41" s="195"/>
      <c r="J41" s="195"/>
      <c r="K41" s="195"/>
      <c r="L41" s="204"/>
      <c r="M41" s="223"/>
      <c r="N41" s="474"/>
      <c r="O41" s="88"/>
      <c r="P41" s="468" t="str">
        <f t="shared" si="1"/>
        <v/>
      </c>
      <c r="Q41" s="468" t="str">
        <f t="shared" si="2"/>
        <v/>
      </c>
      <c r="R41" s="468" t="str">
        <f t="shared" si="3"/>
        <v/>
      </c>
      <c r="S41" s="468" t="str">
        <f t="shared" si="4"/>
        <v/>
      </c>
    </row>
    <row r="42" spans="2:19" s="38" customFormat="1" ht="16.5" customHeight="1" x14ac:dyDescent="0.25">
      <c r="B42" s="537" t="str">
        <f t="shared" si="5"/>
        <v/>
      </c>
      <c r="C42" s="483"/>
      <c r="D42" s="470">
        <f t="shared" si="6"/>
        <v>0</v>
      </c>
      <c r="E42" s="195"/>
      <c r="F42" s="195"/>
      <c r="G42" s="195"/>
      <c r="H42" s="195"/>
      <c r="I42" s="195"/>
      <c r="J42" s="195"/>
      <c r="K42" s="195"/>
      <c r="L42" s="204"/>
      <c r="M42" s="223"/>
      <c r="N42" s="474"/>
      <c r="O42" s="88"/>
      <c r="P42" s="468" t="str">
        <f t="shared" si="1"/>
        <v/>
      </c>
      <c r="Q42" s="468" t="str">
        <f t="shared" si="2"/>
        <v/>
      </c>
      <c r="R42" s="468" t="str">
        <f t="shared" si="3"/>
        <v/>
      </c>
      <c r="S42" s="468" t="str">
        <f t="shared" si="4"/>
        <v/>
      </c>
    </row>
    <row r="43" spans="2:19" s="38" customFormat="1" ht="16.5" customHeight="1" x14ac:dyDescent="0.25">
      <c r="B43" s="537" t="str">
        <f t="shared" si="5"/>
        <v/>
      </c>
      <c r="C43" s="483"/>
      <c r="D43" s="470">
        <f t="shared" si="6"/>
        <v>0</v>
      </c>
      <c r="E43" s="195"/>
      <c r="F43" s="195"/>
      <c r="G43" s="195"/>
      <c r="H43" s="195"/>
      <c r="I43" s="195"/>
      <c r="J43" s="195"/>
      <c r="K43" s="195"/>
      <c r="L43" s="204"/>
      <c r="M43" s="223"/>
      <c r="N43" s="474"/>
      <c r="O43" s="88"/>
      <c r="P43" s="468" t="str">
        <f t="shared" si="1"/>
        <v/>
      </c>
      <c r="Q43" s="468" t="str">
        <f t="shared" si="2"/>
        <v/>
      </c>
      <c r="R43" s="468" t="str">
        <f t="shared" si="3"/>
        <v/>
      </c>
      <c r="S43" s="468" t="str">
        <f t="shared" si="4"/>
        <v/>
      </c>
    </row>
    <row r="44" spans="2:19" s="38" customFormat="1" ht="16.5" customHeight="1" x14ac:dyDescent="0.25">
      <c r="B44" s="537" t="str">
        <f t="shared" si="5"/>
        <v/>
      </c>
      <c r="C44" s="483"/>
      <c r="D44" s="470">
        <f t="shared" si="6"/>
        <v>0</v>
      </c>
      <c r="E44" s="195"/>
      <c r="F44" s="195"/>
      <c r="G44" s="195"/>
      <c r="H44" s="195"/>
      <c r="I44" s="195"/>
      <c r="J44" s="195"/>
      <c r="K44" s="195"/>
      <c r="L44" s="204"/>
      <c r="M44" s="223"/>
      <c r="N44" s="474"/>
      <c r="O44" s="88"/>
      <c r="P44" s="468" t="str">
        <f t="shared" si="1"/>
        <v/>
      </c>
      <c r="Q44" s="468" t="str">
        <f t="shared" si="2"/>
        <v/>
      </c>
      <c r="R44" s="468" t="str">
        <f t="shared" si="3"/>
        <v/>
      </c>
      <c r="S44" s="468" t="str">
        <f t="shared" si="4"/>
        <v/>
      </c>
    </row>
    <row r="45" spans="2:19" s="38" customFormat="1" ht="16.5" customHeight="1" x14ac:dyDescent="0.25">
      <c r="B45" s="537" t="str">
        <f t="shared" si="5"/>
        <v/>
      </c>
      <c r="C45" s="483"/>
      <c r="D45" s="470">
        <f t="shared" si="6"/>
        <v>0</v>
      </c>
      <c r="E45" s="195"/>
      <c r="F45" s="195"/>
      <c r="G45" s="195"/>
      <c r="H45" s="195"/>
      <c r="I45" s="195"/>
      <c r="J45" s="195"/>
      <c r="K45" s="195"/>
      <c r="L45" s="204"/>
      <c r="M45" s="223"/>
      <c r="N45" s="474"/>
      <c r="O45" s="88"/>
      <c r="P45" s="468" t="str">
        <f t="shared" si="1"/>
        <v/>
      </c>
      <c r="Q45" s="468" t="str">
        <f t="shared" si="2"/>
        <v/>
      </c>
      <c r="R45" s="468" t="str">
        <f t="shared" si="3"/>
        <v/>
      </c>
      <c r="S45" s="468" t="str">
        <f t="shared" si="4"/>
        <v/>
      </c>
    </row>
    <row r="46" spans="2:19" s="38" customFormat="1" ht="16.5" customHeight="1" x14ac:dyDescent="0.25">
      <c r="B46" s="537" t="str">
        <f t="shared" si="5"/>
        <v/>
      </c>
      <c r="C46" s="483"/>
      <c r="D46" s="470">
        <f t="shared" si="6"/>
        <v>0</v>
      </c>
      <c r="E46" s="195"/>
      <c r="F46" s="195"/>
      <c r="G46" s="195"/>
      <c r="H46" s="195"/>
      <c r="I46" s="195"/>
      <c r="J46" s="195"/>
      <c r="K46" s="195"/>
      <c r="L46" s="204"/>
      <c r="M46" s="223"/>
      <c r="N46" s="474"/>
      <c r="O46" s="88"/>
      <c r="P46" s="468" t="str">
        <f t="shared" si="1"/>
        <v/>
      </c>
      <c r="Q46" s="468" t="str">
        <f t="shared" si="2"/>
        <v/>
      </c>
      <c r="R46" s="468" t="str">
        <f t="shared" si="3"/>
        <v/>
      </c>
      <c r="S46" s="468" t="str">
        <f t="shared" si="4"/>
        <v/>
      </c>
    </row>
    <row r="47" spans="2:19" s="38" customFormat="1" ht="16.5" customHeight="1" x14ac:dyDescent="0.25">
      <c r="B47" s="537" t="str">
        <f t="shared" si="5"/>
        <v/>
      </c>
      <c r="C47" s="483"/>
      <c r="D47" s="470">
        <f t="shared" si="6"/>
        <v>0</v>
      </c>
      <c r="E47" s="195"/>
      <c r="F47" s="195"/>
      <c r="G47" s="195"/>
      <c r="H47" s="195"/>
      <c r="I47" s="195"/>
      <c r="J47" s="195"/>
      <c r="K47" s="195"/>
      <c r="L47" s="204"/>
      <c r="M47" s="223"/>
      <c r="N47" s="474"/>
      <c r="O47" s="88"/>
      <c r="P47" s="468" t="str">
        <f t="shared" si="1"/>
        <v/>
      </c>
      <c r="Q47" s="468" t="str">
        <f t="shared" si="2"/>
        <v/>
      </c>
      <c r="R47" s="468" t="str">
        <f t="shared" si="3"/>
        <v/>
      </c>
      <c r="S47" s="468" t="str">
        <f t="shared" si="4"/>
        <v/>
      </c>
    </row>
    <row r="48" spans="2:19" s="38" customFormat="1" ht="16.5" customHeight="1" x14ac:dyDescent="0.25">
      <c r="B48" s="537" t="str">
        <f t="shared" si="5"/>
        <v/>
      </c>
      <c r="C48" s="483"/>
      <c r="D48" s="470">
        <f t="shared" si="6"/>
        <v>0</v>
      </c>
      <c r="E48" s="195"/>
      <c r="F48" s="195"/>
      <c r="G48" s="195"/>
      <c r="H48" s="195"/>
      <c r="I48" s="195"/>
      <c r="J48" s="195"/>
      <c r="K48" s="195"/>
      <c r="L48" s="204"/>
      <c r="M48" s="223"/>
      <c r="N48" s="474"/>
      <c r="O48" s="88"/>
      <c r="P48" s="468" t="str">
        <f t="shared" si="1"/>
        <v/>
      </c>
      <c r="Q48" s="468" t="str">
        <f t="shared" si="2"/>
        <v/>
      </c>
      <c r="R48" s="468" t="str">
        <f t="shared" si="3"/>
        <v/>
      </c>
      <c r="S48" s="468" t="str">
        <f t="shared" si="4"/>
        <v/>
      </c>
    </row>
    <row r="49" spans="2:20" s="38" customFormat="1" ht="16.5" customHeight="1" x14ac:dyDescent="0.25">
      <c r="B49" s="537" t="str">
        <f t="shared" si="5"/>
        <v/>
      </c>
      <c r="C49" s="483"/>
      <c r="D49" s="470">
        <f t="shared" si="6"/>
        <v>0</v>
      </c>
      <c r="E49" s="195"/>
      <c r="F49" s="195"/>
      <c r="G49" s="195"/>
      <c r="H49" s="195"/>
      <c r="I49" s="195"/>
      <c r="J49" s="195"/>
      <c r="K49" s="195"/>
      <c r="L49" s="204"/>
      <c r="M49" s="223"/>
      <c r="N49" s="474"/>
      <c r="O49" s="88"/>
      <c r="P49" s="468" t="str">
        <f t="shared" si="1"/>
        <v/>
      </c>
      <c r="Q49" s="468" t="str">
        <f t="shared" si="2"/>
        <v/>
      </c>
      <c r="R49" s="468" t="str">
        <f t="shared" si="3"/>
        <v/>
      </c>
      <c r="S49" s="468" t="str">
        <f t="shared" si="4"/>
        <v/>
      </c>
    </row>
    <row r="50" spans="2:20" s="38" customFormat="1" ht="16.5" customHeight="1" x14ac:dyDescent="0.25">
      <c r="B50" s="537" t="str">
        <f t="shared" si="5"/>
        <v/>
      </c>
      <c r="C50" s="483"/>
      <c r="D50" s="470">
        <f t="shared" si="6"/>
        <v>0</v>
      </c>
      <c r="E50" s="195"/>
      <c r="F50" s="195"/>
      <c r="G50" s="195"/>
      <c r="H50" s="195"/>
      <c r="I50" s="195"/>
      <c r="J50" s="195"/>
      <c r="K50" s="195"/>
      <c r="L50" s="204"/>
      <c r="M50" s="223"/>
      <c r="N50" s="474"/>
      <c r="O50" s="88"/>
      <c r="P50" s="468" t="str">
        <f t="shared" si="1"/>
        <v/>
      </c>
      <c r="Q50" s="468" t="str">
        <f t="shared" si="2"/>
        <v/>
      </c>
      <c r="R50" s="468" t="str">
        <f t="shared" si="3"/>
        <v/>
      </c>
      <c r="S50" s="468" t="str">
        <f t="shared" si="4"/>
        <v/>
      </c>
    </row>
    <row r="51" spans="2:20" s="38" customFormat="1" ht="16.5" customHeight="1" x14ac:dyDescent="0.25">
      <c r="B51" s="537" t="str">
        <f t="shared" si="5"/>
        <v/>
      </c>
      <c r="C51" s="483"/>
      <c r="D51" s="470">
        <f t="shared" si="6"/>
        <v>0</v>
      </c>
      <c r="E51" s="195"/>
      <c r="F51" s="195"/>
      <c r="G51" s="195"/>
      <c r="H51" s="195"/>
      <c r="I51" s="195"/>
      <c r="J51" s="195"/>
      <c r="K51" s="195"/>
      <c r="L51" s="204"/>
      <c r="M51" s="223"/>
      <c r="N51" s="474"/>
      <c r="O51" s="88"/>
      <c r="P51" s="468" t="str">
        <f t="shared" si="1"/>
        <v/>
      </c>
      <c r="Q51" s="468" t="str">
        <f t="shared" si="2"/>
        <v/>
      </c>
      <c r="R51" s="468" t="str">
        <f t="shared" si="3"/>
        <v/>
      </c>
      <c r="S51" s="468" t="str">
        <f t="shared" si="4"/>
        <v/>
      </c>
    </row>
    <row r="52" spans="2:20" s="38" customFormat="1" ht="16.5" customHeight="1" x14ac:dyDescent="0.25">
      <c r="B52" s="537" t="str">
        <f t="shared" si="5"/>
        <v/>
      </c>
      <c r="C52" s="483"/>
      <c r="D52" s="470">
        <f t="shared" si="6"/>
        <v>0</v>
      </c>
      <c r="E52" s="195"/>
      <c r="F52" s="195"/>
      <c r="G52" s="195"/>
      <c r="H52" s="195"/>
      <c r="I52" s="195"/>
      <c r="J52" s="195"/>
      <c r="K52" s="195"/>
      <c r="L52" s="204"/>
      <c r="M52" s="223"/>
      <c r="N52" s="474"/>
      <c r="O52" s="88"/>
      <c r="P52" s="468" t="str">
        <f t="shared" si="1"/>
        <v/>
      </c>
      <c r="Q52" s="468" t="str">
        <f t="shared" si="2"/>
        <v/>
      </c>
      <c r="R52" s="468" t="str">
        <f t="shared" si="3"/>
        <v/>
      </c>
      <c r="S52" s="468" t="str">
        <f t="shared" si="4"/>
        <v/>
      </c>
    </row>
    <row r="53" spans="2:20" s="38" customFormat="1" ht="16.5" customHeight="1" x14ac:dyDescent="0.25">
      <c r="B53" s="537" t="str">
        <f t="shared" si="5"/>
        <v/>
      </c>
      <c r="C53" s="483"/>
      <c r="D53" s="470">
        <f t="shared" si="6"/>
        <v>0</v>
      </c>
      <c r="E53" s="195"/>
      <c r="F53" s="195"/>
      <c r="G53" s="195"/>
      <c r="H53" s="195"/>
      <c r="I53" s="195"/>
      <c r="J53" s="195"/>
      <c r="K53" s="195"/>
      <c r="L53" s="204"/>
      <c r="M53" s="223"/>
      <c r="N53" s="474"/>
      <c r="O53" s="88"/>
      <c r="P53" s="468" t="str">
        <f t="shared" si="1"/>
        <v/>
      </c>
      <c r="Q53" s="468" t="str">
        <f t="shared" si="2"/>
        <v/>
      </c>
      <c r="R53" s="468" t="str">
        <f t="shared" si="3"/>
        <v/>
      </c>
      <c r="S53" s="468" t="str">
        <f t="shared" si="4"/>
        <v/>
      </c>
    </row>
    <row r="54" spans="2:20" s="38" customFormat="1" ht="16.5" customHeight="1" x14ac:dyDescent="0.25">
      <c r="B54" s="537" t="str">
        <f t="shared" si="5"/>
        <v/>
      </c>
      <c r="C54" s="483"/>
      <c r="D54" s="470">
        <f t="shared" si="6"/>
        <v>0</v>
      </c>
      <c r="E54" s="195"/>
      <c r="F54" s="195"/>
      <c r="G54" s="195"/>
      <c r="H54" s="195"/>
      <c r="I54" s="195"/>
      <c r="J54" s="195"/>
      <c r="K54" s="195"/>
      <c r="L54" s="204"/>
      <c r="M54" s="223"/>
      <c r="N54" s="474"/>
      <c r="O54" s="88"/>
      <c r="P54" s="468" t="str">
        <f t="shared" si="1"/>
        <v/>
      </c>
      <c r="Q54" s="468" t="str">
        <f t="shared" si="2"/>
        <v/>
      </c>
      <c r="R54" s="468" t="str">
        <f t="shared" si="3"/>
        <v/>
      </c>
      <c r="S54" s="468" t="str">
        <f t="shared" si="4"/>
        <v/>
      </c>
    </row>
    <row r="55" spans="2:20" s="38" customFormat="1" ht="16.5" customHeight="1" x14ac:dyDescent="0.25">
      <c r="B55" s="537" t="str">
        <f t="shared" si="5"/>
        <v/>
      </c>
      <c r="C55" s="483"/>
      <c r="D55" s="470">
        <f t="shared" si="6"/>
        <v>0</v>
      </c>
      <c r="E55" s="195"/>
      <c r="F55" s="195"/>
      <c r="G55" s="195"/>
      <c r="H55" s="195"/>
      <c r="I55" s="195"/>
      <c r="J55" s="195"/>
      <c r="K55" s="195"/>
      <c r="L55" s="204"/>
      <c r="M55" s="223"/>
      <c r="N55" s="474"/>
      <c r="O55" s="88"/>
      <c r="P55" s="468" t="str">
        <f t="shared" si="1"/>
        <v/>
      </c>
      <c r="Q55" s="468" t="str">
        <f t="shared" si="2"/>
        <v/>
      </c>
      <c r="R55" s="468" t="str">
        <f t="shared" si="3"/>
        <v/>
      </c>
      <c r="S55" s="468" t="str">
        <f t="shared" si="4"/>
        <v/>
      </c>
    </row>
    <row r="56" spans="2:20" s="38" customFormat="1" ht="16.5" customHeight="1" x14ac:dyDescent="0.25">
      <c r="B56" s="537" t="str">
        <f t="shared" si="5"/>
        <v/>
      </c>
      <c r="C56" s="483"/>
      <c r="D56" s="470">
        <f t="shared" si="6"/>
        <v>0</v>
      </c>
      <c r="E56" s="195"/>
      <c r="F56" s="195"/>
      <c r="G56" s="195"/>
      <c r="H56" s="195"/>
      <c r="I56" s="195"/>
      <c r="J56" s="195"/>
      <c r="K56" s="195"/>
      <c r="L56" s="204"/>
      <c r="M56" s="223"/>
      <c r="N56" s="474"/>
      <c r="O56" s="88"/>
      <c r="P56" s="468" t="str">
        <f t="shared" si="1"/>
        <v/>
      </c>
      <c r="Q56" s="468" t="str">
        <f t="shared" si="2"/>
        <v/>
      </c>
      <c r="R56" s="468" t="str">
        <f t="shared" si="3"/>
        <v/>
      </c>
      <c r="S56" s="468" t="str">
        <f t="shared" si="4"/>
        <v/>
      </c>
    </row>
    <row r="57" spans="2:20" s="38" customFormat="1" ht="16.5" customHeight="1" x14ac:dyDescent="0.25">
      <c r="B57" s="537" t="str">
        <f t="shared" si="5"/>
        <v/>
      </c>
      <c r="C57" s="483"/>
      <c r="D57" s="470">
        <f t="shared" si="6"/>
        <v>0</v>
      </c>
      <c r="E57" s="195"/>
      <c r="F57" s="195"/>
      <c r="G57" s="195"/>
      <c r="H57" s="195"/>
      <c r="I57" s="195"/>
      <c r="J57" s="195"/>
      <c r="K57" s="195"/>
      <c r="L57" s="204"/>
      <c r="M57" s="223"/>
      <c r="N57" s="474"/>
      <c r="O57" s="88"/>
      <c r="P57" s="468" t="str">
        <f t="shared" si="1"/>
        <v/>
      </c>
      <c r="Q57" s="468" t="str">
        <f t="shared" si="2"/>
        <v/>
      </c>
      <c r="R57" s="468" t="str">
        <f t="shared" si="3"/>
        <v/>
      </c>
      <c r="S57" s="468" t="str">
        <f t="shared" si="4"/>
        <v/>
      </c>
    </row>
    <row r="58" spans="2:20" s="38" customFormat="1" ht="16.5" customHeight="1" x14ac:dyDescent="0.25">
      <c r="B58" s="537" t="str">
        <f t="shared" si="5"/>
        <v/>
      </c>
      <c r="C58" s="483"/>
      <c r="D58" s="470">
        <f t="shared" si="6"/>
        <v>0</v>
      </c>
      <c r="E58" s="195"/>
      <c r="F58" s="195"/>
      <c r="G58" s="195"/>
      <c r="H58" s="195"/>
      <c r="I58" s="195"/>
      <c r="J58" s="195"/>
      <c r="K58" s="195"/>
      <c r="L58" s="476"/>
      <c r="M58" s="223"/>
      <c r="N58" s="474"/>
      <c r="O58" s="88"/>
      <c r="P58" s="468" t="str">
        <f>IF(OR(D58&lt;E58,D58&lt;G58,D58&lt;F58),"Er","")</f>
        <v/>
      </c>
      <c r="Q58" s="468" t="str">
        <f>IF(OR(D58&lt;E58,E58&lt;G58),"Er","")</f>
        <v/>
      </c>
      <c r="R58" s="468" t="str">
        <f>IF(OR(D58&lt;F58,F58&lt;G58),"Er","")</f>
        <v/>
      </c>
      <c r="S58" s="468" t="str">
        <f>IF(OR(D58&lt;G58,E58&lt;G58,F58&lt;G58),"Er","")</f>
        <v/>
      </c>
    </row>
    <row r="59" spans="2:20" s="38" customFormat="1" ht="16.5" customHeight="1" x14ac:dyDescent="0.25">
      <c r="B59" s="537" t="str">
        <f t="shared" si="5"/>
        <v/>
      </c>
      <c r="C59" s="483"/>
      <c r="D59" s="470">
        <f t="shared" si="6"/>
        <v>0</v>
      </c>
      <c r="E59" s="195"/>
      <c r="F59" s="195"/>
      <c r="G59" s="195"/>
      <c r="H59" s="195"/>
      <c r="I59" s="195"/>
      <c r="J59" s="195"/>
      <c r="K59" s="195"/>
      <c r="L59" s="476"/>
      <c r="M59" s="223"/>
      <c r="N59" s="474"/>
      <c r="O59" s="88"/>
      <c r="P59" s="468" t="str">
        <f>IF(OR(D59&lt;E59,D59&lt;G59,D59&lt;F59),"Er","")</f>
        <v/>
      </c>
      <c r="Q59" s="468" t="str">
        <f>IF(OR(D59&lt;E59,E59&lt;G59),"Er","")</f>
        <v/>
      </c>
      <c r="R59" s="468" t="str">
        <f>IF(OR(D59&lt;F59,F59&lt;G59),"Er","")</f>
        <v/>
      </c>
      <c r="S59" s="468" t="str">
        <f>IF(OR(D59&lt;G59,E59&lt;G59,F59&lt;G59),"Er","")</f>
        <v/>
      </c>
    </row>
    <row r="60" spans="2:20" s="38" customFormat="1" ht="16.5" customHeight="1" x14ac:dyDescent="0.25">
      <c r="B60" s="538" t="str">
        <f t="shared" si="5"/>
        <v/>
      </c>
      <c r="C60" s="196"/>
      <c r="D60" s="471">
        <f t="shared" si="6"/>
        <v>0</v>
      </c>
      <c r="E60" s="196"/>
      <c r="F60" s="196"/>
      <c r="G60" s="196"/>
      <c r="H60" s="196"/>
      <c r="I60" s="196"/>
      <c r="J60" s="196"/>
      <c r="K60" s="196"/>
      <c r="L60" s="477"/>
      <c r="M60" s="478"/>
      <c r="N60" s="479"/>
      <c r="O60" s="88"/>
      <c r="P60" s="468" t="str">
        <f>IF(OR(D60&lt;E60,D60&lt;G60,D60&lt;F60),"Er","")</f>
        <v/>
      </c>
      <c r="Q60" s="468" t="str">
        <f>IF(OR(D60&lt;E60,E60&lt;G60),"Er","")</f>
        <v/>
      </c>
      <c r="R60" s="468" t="str">
        <f>IF(OR(D60&lt;F60,F60&lt;G60),"Er","")</f>
        <v/>
      </c>
      <c r="S60" s="468" t="str">
        <f>IF(OR(D60&lt;G60,E60&lt;G60,F60&lt;G60),"Er","")</f>
        <v/>
      </c>
    </row>
    <row r="61" spans="2:20" s="38" customFormat="1" ht="15.75" customHeight="1" x14ac:dyDescent="0.25">
      <c r="B61" s="233"/>
      <c r="C61" s="229"/>
      <c r="D61" s="230"/>
      <c r="E61" s="230"/>
      <c r="F61" s="230"/>
      <c r="G61" s="230"/>
      <c r="H61" s="230"/>
      <c r="I61" s="230"/>
      <c r="J61" s="230"/>
      <c r="K61" s="230" t="s">
        <v>735</v>
      </c>
      <c r="L61" s="230"/>
      <c r="M61" s="230"/>
      <c r="N61" s="259"/>
      <c r="O61" s="215"/>
      <c r="P61" s="468"/>
      <c r="Q61" s="468"/>
      <c r="R61" s="468"/>
      <c r="S61" s="468"/>
      <c r="T61" s="28"/>
    </row>
    <row r="62" spans="2:20" s="38" customFormat="1" ht="15.75" customHeight="1" x14ac:dyDescent="0.25">
      <c r="B62" s="260" t="s">
        <v>92</v>
      </c>
      <c r="C62" s="233"/>
      <c r="D62" s="230"/>
      <c r="E62" s="230"/>
      <c r="F62" s="230"/>
      <c r="G62" s="230"/>
      <c r="H62" s="230"/>
      <c r="I62" s="230"/>
      <c r="J62" s="230"/>
      <c r="K62" s="654" t="s">
        <v>96</v>
      </c>
      <c r="L62" s="654"/>
      <c r="M62" s="654"/>
      <c r="N62" s="238"/>
      <c r="O62" s="109"/>
      <c r="P62" s="215"/>
      <c r="Q62" s="215"/>
      <c r="R62" s="215"/>
      <c r="S62" s="28"/>
      <c r="T62" s="28"/>
    </row>
    <row r="63" spans="2:20" s="38" customFormat="1" ht="15.75" customHeight="1" x14ac:dyDescent="0.25">
      <c r="B63" s="260" t="s">
        <v>93</v>
      </c>
      <c r="C63" s="233"/>
      <c r="D63" s="230"/>
      <c r="E63" s="230"/>
      <c r="F63" s="230"/>
      <c r="G63" s="230"/>
      <c r="H63" s="230"/>
      <c r="I63" s="230"/>
      <c r="J63" s="230"/>
      <c r="K63" s="659" t="s">
        <v>97</v>
      </c>
      <c r="L63" s="659"/>
      <c r="M63" s="659"/>
      <c r="N63" s="261"/>
      <c r="O63" s="111"/>
      <c r="S63" s="28"/>
      <c r="T63" s="28"/>
    </row>
    <row r="64" spans="2:20" s="38" customFormat="1" ht="15.75" customHeight="1" x14ac:dyDescent="0.25">
      <c r="B64" s="230"/>
      <c r="C64" s="233"/>
      <c r="D64" s="230"/>
      <c r="E64" s="230"/>
      <c r="F64" s="230"/>
      <c r="G64" s="230"/>
      <c r="H64" s="230"/>
      <c r="I64" s="230"/>
      <c r="J64" s="230"/>
      <c r="K64" s="230"/>
      <c r="L64" s="230"/>
      <c r="M64" s="230"/>
      <c r="N64" s="262"/>
      <c r="O64" s="66"/>
      <c r="S64" s="28"/>
      <c r="T64" s="28"/>
    </row>
    <row r="65" spans="2:20" s="38" customFormat="1" ht="15.75" customHeight="1" x14ac:dyDescent="0.25">
      <c r="B65" s="260"/>
      <c r="C65" s="233"/>
      <c r="D65" s="230"/>
      <c r="E65" s="230"/>
      <c r="F65" s="230"/>
      <c r="G65" s="230"/>
      <c r="H65" s="230"/>
      <c r="I65" s="230"/>
      <c r="J65" s="230"/>
      <c r="K65" s="230"/>
      <c r="L65" s="230"/>
      <c r="M65" s="230"/>
      <c r="N65" s="262"/>
      <c r="O65" s="66"/>
      <c r="P65" s="66"/>
      <c r="S65" s="28"/>
      <c r="T65" s="28"/>
    </row>
    <row r="66" spans="2:20" s="38" customFormat="1" ht="15.75" customHeight="1" x14ac:dyDescent="0.25">
      <c r="B66" s="260"/>
      <c r="C66" s="233"/>
      <c r="D66" s="230"/>
      <c r="E66" s="230"/>
      <c r="F66" s="230"/>
      <c r="G66" s="230"/>
      <c r="H66" s="230"/>
      <c r="I66" s="230"/>
      <c r="J66" s="230"/>
      <c r="K66" s="230"/>
      <c r="L66" s="230"/>
      <c r="M66" s="230"/>
      <c r="N66" s="262"/>
      <c r="O66" s="66"/>
      <c r="P66" s="66"/>
      <c r="S66" s="28"/>
      <c r="T66" s="28"/>
    </row>
    <row r="67" spans="2:20" s="38" customFormat="1" ht="15.75" customHeight="1" x14ac:dyDescent="0.25">
      <c r="B67" s="260"/>
      <c r="C67" s="233"/>
      <c r="D67" s="230"/>
      <c r="E67" s="230"/>
      <c r="F67" s="230"/>
      <c r="G67" s="230"/>
      <c r="H67" s="230"/>
      <c r="I67" s="230"/>
      <c r="J67" s="230"/>
      <c r="K67" s="230"/>
      <c r="L67" s="230"/>
      <c r="M67" s="230"/>
      <c r="N67" s="262"/>
      <c r="O67" s="67"/>
      <c r="P67" s="66"/>
      <c r="S67" s="28"/>
      <c r="T67" s="28"/>
    </row>
    <row r="68" spans="2:20" s="38" customFormat="1" ht="15.75" customHeight="1" x14ac:dyDescent="0.25">
      <c r="B68" s="260" t="s">
        <v>94</v>
      </c>
      <c r="C68" s="233"/>
      <c r="D68" s="230"/>
      <c r="E68" s="230"/>
      <c r="F68" s="230"/>
      <c r="G68" s="230"/>
      <c r="H68" s="230"/>
      <c r="I68" s="230"/>
      <c r="J68" s="230"/>
      <c r="K68" s="263" t="s">
        <v>94</v>
      </c>
      <c r="L68" s="263"/>
      <c r="M68" s="263"/>
      <c r="N68" s="263"/>
      <c r="O68" s="65"/>
      <c r="P68" s="67"/>
      <c r="Q68" s="68"/>
      <c r="R68" s="68"/>
      <c r="S68" s="28"/>
      <c r="T68" s="28"/>
    </row>
    <row r="69" spans="2:20" s="38" customFormat="1" ht="15.75" customHeight="1" x14ac:dyDescent="0.25">
      <c r="B69" s="233"/>
      <c r="C69" s="245"/>
      <c r="D69" s="230"/>
      <c r="E69" s="230"/>
      <c r="F69" s="230"/>
      <c r="G69" s="230"/>
      <c r="H69" s="230"/>
      <c r="I69" s="230"/>
      <c r="J69" s="230"/>
      <c r="K69" s="230"/>
      <c r="L69" s="230"/>
      <c r="M69" s="230"/>
      <c r="N69" s="269"/>
      <c r="O69" s="43"/>
      <c r="S69" s="28"/>
      <c r="T69" s="28"/>
    </row>
    <row r="70" spans="2:20" s="38" customFormat="1" ht="15.75" customHeight="1" x14ac:dyDescent="0.25">
      <c r="B70" s="70"/>
      <c r="C70" s="64"/>
      <c r="D70" s="64"/>
      <c r="E70" s="64"/>
      <c r="F70" s="64"/>
      <c r="G70" s="64"/>
      <c r="H70" s="64"/>
      <c r="I70" s="64"/>
      <c r="J70" s="64"/>
      <c r="K70" s="64"/>
      <c r="L70" s="43"/>
      <c r="M70" s="43"/>
      <c r="N70" s="43"/>
      <c r="O70" s="88"/>
      <c r="P70" s="43"/>
      <c r="Q70" s="43"/>
      <c r="R70" s="88"/>
      <c r="S70" s="28"/>
    </row>
    <row r="71" spans="2:20" s="38" customFormat="1" ht="16.5" customHeight="1" x14ac:dyDescent="0.25">
      <c r="B71" s="32" t="s">
        <v>134</v>
      </c>
      <c r="C71" s="650" t="s">
        <v>104</v>
      </c>
      <c r="D71" s="650"/>
      <c r="E71" s="650"/>
      <c r="F71" s="650"/>
      <c r="G71" s="650"/>
      <c r="H71" s="650"/>
      <c r="I71" s="650"/>
      <c r="J71" s="650"/>
      <c r="K71" s="650"/>
      <c r="L71" s="258" t="s">
        <v>740</v>
      </c>
      <c r="M71" s="239"/>
      <c r="N71" s="239"/>
      <c r="O71" s="110"/>
      <c r="P71" s="66"/>
      <c r="S71" s="28"/>
    </row>
    <row r="72" spans="2:20" s="38" customFormat="1" ht="16.5" customHeight="1" x14ac:dyDescent="0.25">
      <c r="B72" s="35" t="s">
        <v>988</v>
      </c>
      <c r="C72" s="662" t="s">
        <v>68</v>
      </c>
      <c r="D72" s="662"/>
      <c r="E72" s="662"/>
      <c r="F72" s="662"/>
      <c r="G72" s="676"/>
      <c r="H72" s="676"/>
      <c r="I72" s="676"/>
      <c r="J72" s="676"/>
      <c r="K72" s="676"/>
      <c r="L72" s="258" t="str">
        <f>Bia!$C$10</f>
        <v>Tr.CĐ Kỹ thuật Lý Tự Trọng TP HCM</v>
      </c>
      <c r="M72" s="264"/>
      <c r="N72" s="264"/>
      <c r="O72" s="72"/>
      <c r="P72" s="66"/>
      <c r="S72" s="28"/>
    </row>
    <row r="73" spans="2:20" s="38" customFormat="1" ht="16.5" customHeight="1" x14ac:dyDescent="0.25">
      <c r="B73" s="35" t="s">
        <v>989</v>
      </c>
      <c r="C73" s="233"/>
      <c r="D73" s="654" t="s">
        <v>74</v>
      </c>
      <c r="E73" s="654"/>
      <c r="F73" s="654"/>
      <c r="G73" s="654"/>
      <c r="H73" s="654"/>
      <c r="I73" s="654"/>
      <c r="J73" s="654"/>
      <c r="K73" s="241"/>
      <c r="L73" s="239"/>
      <c r="M73" s="239"/>
      <c r="N73" s="239"/>
      <c r="O73" s="110"/>
      <c r="P73" s="66"/>
      <c r="S73" s="28"/>
    </row>
    <row r="74" spans="2:20" s="38" customFormat="1" ht="16.5" customHeight="1" x14ac:dyDescent="0.25">
      <c r="B74" s="35" t="s">
        <v>990</v>
      </c>
      <c r="C74" s="233"/>
      <c r="D74" s="654" t="s">
        <v>45</v>
      </c>
      <c r="E74" s="654"/>
      <c r="F74" s="654"/>
      <c r="G74" s="654"/>
      <c r="H74" s="654"/>
      <c r="I74" s="654"/>
      <c r="J74" s="654"/>
      <c r="K74" s="241"/>
      <c r="L74" s="239"/>
      <c r="M74" s="239"/>
      <c r="N74" s="239"/>
      <c r="O74" s="110"/>
      <c r="P74" s="67"/>
      <c r="Q74" s="68"/>
      <c r="R74" s="68"/>
      <c r="S74" s="28"/>
    </row>
    <row r="75" spans="2:20" s="38" customFormat="1" ht="16.5" customHeight="1" x14ac:dyDescent="0.25">
      <c r="B75" s="36" t="s">
        <v>82</v>
      </c>
      <c r="C75" s="233"/>
      <c r="D75" s="233"/>
      <c r="E75" s="233"/>
      <c r="F75" s="233"/>
      <c r="G75" s="233"/>
      <c r="H75" s="233"/>
      <c r="I75" s="233"/>
      <c r="J75" s="233"/>
      <c r="K75" s="233"/>
      <c r="L75" s="239"/>
      <c r="M75" s="239"/>
      <c r="N75" s="239"/>
      <c r="O75" s="110"/>
      <c r="S75" s="28"/>
    </row>
    <row r="76" spans="2:20" s="38" customFormat="1" ht="10.5" customHeight="1" x14ac:dyDescent="0.25">
      <c r="B76" s="64"/>
      <c r="C76" s="242"/>
      <c r="D76" s="243"/>
      <c r="E76" s="241"/>
      <c r="F76" s="241"/>
      <c r="G76" s="241"/>
      <c r="H76" s="241"/>
      <c r="I76" s="241"/>
      <c r="J76" s="241"/>
      <c r="K76" s="241"/>
      <c r="L76" s="244"/>
      <c r="M76" s="244"/>
      <c r="N76" s="244"/>
      <c r="O76" s="83"/>
      <c r="P76" s="28"/>
      <c r="Q76" s="28"/>
    </row>
    <row r="77" spans="2:20" s="38" customFormat="1" ht="26.25" customHeight="1" x14ac:dyDescent="0.25">
      <c r="B77" s="84"/>
      <c r="C77" s="85" t="s">
        <v>105</v>
      </c>
      <c r="D77" s="85" t="s">
        <v>42</v>
      </c>
      <c r="E77" s="677" t="s">
        <v>51</v>
      </c>
      <c r="F77" s="678"/>
      <c r="G77" s="679"/>
      <c r="H77" s="86" t="s">
        <v>739</v>
      </c>
      <c r="I77" s="87"/>
      <c r="J77" s="87"/>
      <c r="K77" s="87"/>
      <c r="L77" s="680" t="s">
        <v>35</v>
      </c>
      <c r="M77" s="681"/>
      <c r="N77" s="682"/>
      <c r="O77" s="88"/>
      <c r="P77" s="28"/>
      <c r="Q77" s="28"/>
    </row>
    <row r="78" spans="2:20" s="38" customFormat="1" ht="15.95" customHeight="1" x14ac:dyDescent="0.25">
      <c r="B78" s="89"/>
      <c r="C78" s="85" t="s">
        <v>106</v>
      </c>
      <c r="D78" s="85" t="s">
        <v>107</v>
      </c>
      <c r="E78" s="14" t="s">
        <v>26</v>
      </c>
      <c r="F78" s="683" t="s">
        <v>50</v>
      </c>
      <c r="G78" s="684"/>
      <c r="H78" s="13" t="s">
        <v>110</v>
      </c>
      <c r="I78" s="13" t="s">
        <v>110</v>
      </c>
      <c r="J78" s="13" t="s">
        <v>110</v>
      </c>
      <c r="K78" s="13" t="s">
        <v>110</v>
      </c>
      <c r="L78" s="90"/>
      <c r="M78" s="40"/>
      <c r="N78" s="91"/>
      <c r="O78" s="88"/>
      <c r="P78" s="110"/>
      <c r="Q78" s="39"/>
    </row>
    <row r="79" spans="2:20" s="38" customFormat="1" ht="15.95" customHeight="1" x14ac:dyDescent="0.25">
      <c r="B79" s="89"/>
      <c r="C79" s="85"/>
      <c r="D79" s="85"/>
      <c r="E79" s="85"/>
      <c r="F79" s="14" t="s">
        <v>738</v>
      </c>
      <c r="G79" s="14" t="s">
        <v>108</v>
      </c>
      <c r="H79" s="14" t="s">
        <v>111</v>
      </c>
      <c r="I79" s="14" t="s">
        <v>112</v>
      </c>
      <c r="J79" s="14" t="s">
        <v>113</v>
      </c>
      <c r="K79" s="14" t="s">
        <v>114</v>
      </c>
      <c r="L79" s="92"/>
      <c r="M79" s="93"/>
      <c r="N79" s="94"/>
      <c r="O79" s="88"/>
      <c r="P79" s="472"/>
      <c r="Q79" s="39"/>
    </row>
    <row r="80" spans="2:20" s="38" customFormat="1" ht="15.95" customHeight="1" x14ac:dyDescent="0.25">
      <c r="B80" s="59" t="s">
        <v>1</v>
      </c>
      <c r="C80" s="59">
        <v>1</v>
      </c>
      <c r="D80" s="59">
        <v>2</v>
      </c>
      <c r="E80" s="59">
        <v>3</v>
      </c>
      <c r="F80" s="59">
        <v>4</v>
      </c>
      <c r="G80" s="59">
        <v>5</v>
      </c>
      <c r="H80" s="59">
        <v>6</v>
      </c>
      <c r="I80" s="59">
        <v>7</v>
      </c>
      <c r="J80" s="59">
        <v>8</v>
      </c>
      <c r="K80" s="59">
        <v>9</v>
      </c>
      <c r="L80" s="685">
        <v>10</v>
      </c>
      <c r="M80" s="686"/>
      <c r="N80" s="687"/>
      <c r="O80" s="88"/>
      <c r="P80" s="110"/>
      <c r="Q80" s="39"/>
    </row>
    <row r="81" spans="1:19" s="38" customFormat="1" ht="15.95" hidden="1" customHeight="1" x14ac:dyDescent="0.25">
      <c r="A81" s="549" t="s">
        <v>1021</v>
      </c>
      <c r="B81" s="549" t="s">
        <v>1022</v>
      </c>
      <c r="C81" s="549" t="s">
        <v>1041</v>
      </c>
      <c r="D81" s="549" t="s">
        <v>1030</v>
      </c>
      <c r="E81" s="549" t="s">
        <v>1025</v>
      </c>
      <c r="F81" s="549" t="s">
        <v>1026</v>
      </c>
      <c r="G81" s="549" t="s">
        <v>1027</v>
      </c>
      <c r="H81" s="549" t="s">
        <v>1042</v>
      </c>
      <c r="I81" s="549" t="s">
        <v>1043</v>
      </c>
      <c r="J81" s="549" t="s">
        <v>1044</v>
      </c>
      <c r="K81" s="549" t="s">
        <v>1045</v>
      </c>
      <c r="L81" s="551"/>
      <c r="M81" s="552"/>
      <c r="N81" s="553"/>
      <c r="O81" s="88"/>
      <c r="P81" s="110"/>
      <c r="Q81" s="39"/>
    </row>
    <row r="82" spans="1:19" s="95" customFormat="1" ht="14.25" customHeight="1" x14ac:dyDescent="0.25">
      <c r="A82" s="95">
        <v>5000</v>
      </c>
      <c r="B82" s="120" t="s">
        <v>42</v>
      </c>
      <c r="C82" s="119"/>
      <c r="D82" s="118">
        <f t="shared" ref="D82:K82" si="7">SUM(D83:D138)</f>
        <v>0</v>
      </c>
      <c r="E82" s="118">
        <f t="shared" si="7"/>
        <v>0</v>
      </c>
      <c r="F82" s="118">
        <f t="shared" si="7"/>
        <v>0</v>
      </c>
      <c r="G82" s="118">
        <f t="shared" si="7"/>
        <v>0</v>
      </c>
      <c r="H82" s="118">
        <f t="shared" si="7"/>
        <v>0</v>
      </c>
      <c r="I82" s="118">
        <f t="shared" si="7"/>
        <v>0</v>
      </c>
      <c r="J82" s="118">
        <f t="shared" si="7"/>
        <v>0</v>
      </c>
      <c r="K82" s="118">
        <f t="shared" si="7"/>
        <v>0</v>
      </c>
      <c r="L82" s="97"/>
      <c r="M82" s="98"/>
      <c r="N82" s="99"/>
      <c r="O82" s="88"/>
      <c r="P82" s="468" t="str">
        <f>IF(OR(D82&lt;E82,D82&lt;G82,D82&lt;F82),"Er","")</f>
        <v/>
      </c>
      <c r="Q82" s="468" t="str">
        <f>IF(OR(D82&lt;E82,E82&lt;G82),"Er","")</f>
        <v/>
      </c>
      <c r="R82" s="468" t="str">
        <f>IF(OR(D82&lt;F82,F82&lt;G82),"Er","")</f>
        <v/>
      </c>
      <c r="S82" s="468" t="str">
        <f>IF(OR(D82&lt;G82,E82&lt;G82,F82&lt;G82),"Er","")</f>
        <v/>
      </c>
    </row>
    <row r="83" spans="1:19" s="95" customFormat="1" ht="14.25" customHeight="1" x14ac:dyDescent="0.25">
      <c r="B83" s="537" t="str">
        <f t="shared" ref="B83:B114" si="8">IF(ISNA( VLOOKUP(C83,NGHANH_CD_LIST,2,FALSE)),"",VLOOKUP(C83,NGHANH_CD_LIST,2,FALSE))</f>
        <v/>
      </c>
      <c r="C83" s="483"/>
      <c r="D83" s="470">
        <f t="shared" ref="D83:D138" si="9">SUM(H83:K83)</f>
        <v>0</v>
      </c>
      <c r="E83" s="197"/>
      <c r="F83" s="197"/>
      <c r="G83" s="197"/>
      <c r="H83" s="197"/>
      <c r="I83" s="197"/>
      <c r="J83" s="197"/>
      <c r="K83" s="197"/>
      <c r="L83" s="212"/>
      <c r="M83" s="213"/>
      <c r="N83" s="214"/>
      <c r="O83" s="88"/>
      <c r="P83" s="468" t="str">
        <f t="shared" ref="P83:P138" si="10">IF(OR(D83&lt;E83,D83&lt;G83,D83&lt;F83),"Er","")</f>
        <v/>
      </c>
      <c r="Q83" s="468" t="str">
        <f t="shared" ref="Q83:Q138" si="11">IF(OR(D83&lt;E83,E83&lt;G83),"Er","")</f>
        <v/>
      </c>
      <c r="R83" s="468" t="str">
        <f t="shared" ref="R83:R138" si="12">IF(OR(D83&lt;F83,F83&lt;G83),"Er","")</f>
        <v/>
      </c>
      <c r="S83" s="468" t="str">
        <f t="shared" ref="S83:S138" si="13">IF(OR(D83&lt;G83,E83&lt;G83,F83&lt;G83),"Er","")</f>
        <v/>
      </c>
    </row>
    <row r="84" spans="1:19" s="95" customFormat="1" ht="14.25" customHeight="1" x14ac:dyDescent="0.25">
      <c r="B84" s="537" t="str">
        <f t="shared" si="8"/>
        <v/>
      </c>
      <c r="C84" s="483"/>
      <c r="D84" s="470">
        <f t="shared" si="9"/>
        <v>0</v>
      </c>
      <c r="E84" s="197"/>
      <c r="F84" s="197"/>
      <c r="G84" s="197"/>
      <c r="H84" s="197"/>
      <c r="I84" s="197"/>
      <c r="J84" s="197"/>
      <c r="K84" s="197"/>
      <c r="L84" s="201" t="s">
        <v>398</v>
      </c>
      <c r="M84" s="202"/>
      <c r="N84" s="203"/>
      <c r="O84" s="88"/>
      <c r="P84" s="468" t="str">
        <f t="shared" si="10"/>
        <v/>
      </c>
      <c r="Q84" s="468" t="str">
        <f t="shared" si="11"/>
        <v/>
      </c>
      <c r="R84" s="468" t="str">
        <f t="shared" si="12"/>
        <v/>
      </c>
      <c r="S84" s="468" t="str">
        <f t="shared" si="13"/>
        <v/>
      </c>
    </row>
    <row r="85" spans="1:19" s="38" customFormat="1" ht="14.25" customHeight="1" x14ac:dyDescent="0.25">
      <c r="B85" s="537" t="str">
        <f t="shared" si="8"/>
        <v/>
      </c>
      <c r="C85" s="483"/>
      <c r="D85" s="470">
        <f t="shared" si="9"/>
        <v>0</v>
      </c>
      <c r="E85" s="197"/>
      <c r="F85" s="197"/>
      <c r="G85" s="197"/>
      <c r="H85" s="197"/>
      <c r="I85" s="197"/>
      <c r="J85" s="197"/>
      <c r="K85" s="197"/>
      <c r="L85" s="201" t="s">
        <v>993</v>
      </c>
      <c r="M85" s="202"/>
      <c r="N85" s="203"/>
      <c r="O85" s="88"/>
      <c r="P85" s="468" t="str">
        <f t="shared" si="10"/>
        <v/>
      </c>
      <c r="Q85" s="468" t="str">
        <f t="shared" si="11"/>
        <v/>
      </c>
      <c r="R85" s="468" t="str">
        <f t="shared" si="12"/>
        <v/>
      </c>
      <c r="S85" s="468" t="str">
        <f t="shared" si="13"/>
        <v/>
      </c>
    </row>
    <row r="86" spans="1:19" s="38" customFormat="1" ht="14.25" customHeight="1" x14ac:dyDescent="0.25">
      <c r="B86" s="537" t="str">
        <f t="shared" si="8"/>
        <v/>
      </c>
      <c r="C86" s="483"/>
      <c r="D86" s="470">
        <f t="shared" si="9"/>
        <v>0</v>
      </c>
      <c r="E86" s="197"/>
      <c r="F86" s="197"/>
      <c r="G86" s="197"/>
      <c r="H86" s="197"/>
      <c r="I86" s="197"/>
      <c r="J86" s="197"/>
      <c r="K86" s="197"/>
      <c r="L86" s="201" t="s">
        <v>140</v>
      </c>
      <c r="M86" s="202"/>
      <c r="N86" s="203"/>
      <c r="O86" s="88"/>
      <c r="P86" s="468" t="str">
        <f t="shared" si="10"/>
        <v/>
      </c>
      <c r="Q86" s="468" t="str">
        <f t="shared" si="11"/>
        <v/>
      </c>
      <c r="R86" s="468" t="str">
        <f t="shared" si="12"/>
        <v/>
      </c>
      <c r="S86" s="468" t="str">
        <f t="shared" si="13"/>
        <v/>
      </c>
    </row>
    <row r="87" spans="1:19" s="38" customFormat="1" ht="14.25" customHeight="1" x14ac:dyDescent="0.25">
      <c r="B87" s="537" t="str">
        <f t="shared" si="8"/>
        <v/>
      </c>
      <c r="C87" s="483"/>
      <c r="D87" s="470">
        <f t="shared" si="9"/>
        <v>0</v>
      </c>
      <c r="E87" s="197"/>
      <c r="F87" s="197"/>
      <c r="G87" s="197"/>
      <c r="H87" s="197"/>
      <c r="I87" s="197"/>
      <c r="J87" s="197"/>
      <c r="K87" s="197"/>
      <c r="L87" s="201"/>
      <c r="M87" s="202"/>
      <c r="N87" s="203"/>
      <c r="O87" s="88"/>
      <c r="P87" s="468" t="str">
        <f t="shared" si="10"/>
        <v/>
      </c>
      <c r="Q87" s="468" t="str">
        <f t="shared" si="11"/>
        <v/>
      </c>
      <c r="R87" s="468" t="str">
        <f t="shared" si="12"/>
        <v/>
      </c>
      <c r="S87" s="468" t="str">
        <f t="shared" si="13"/>
        <v/>
      </c>
    </row>
    <row r="88" spans="1:19" s="38" customFormat="1" ht="14.25" customHeight="1" x14ac:dyDescent="0.25">
      <c r="B88" s="537" t="str">
        <f t="shared" si="8"/>
        <v/>
      </c>
      <c r="C88" s="483"/>
      <c r="D88" s="470">
        <f t="shared" si="9"/>
        <v>0</v>
      </c>
      <c r="E88" s="197"/>
      <c r="F88" s="197"/>
      <c r="G88" s="197"/>
      <c r="H88" s="197"/>
      <c r="I88" s="197"/>
      <c r="J88" s="197"/>
      <c r="K88" s="197"/>
      <c r="L88" s="204" t="s">
        <v>130</v>
      </c>
      <c r="M88" s="202"/>
      <c r="N88" s="203"/>
      <c r="O88" s="88"/>
      <c r="P88" s="468" t="str">
        <f t="shared" si="10"/>
        <v/>
      </c>
      <c r="Q88" s="468" t="str">
        <f t="shared" si="11"/>
        <v/>
      </c>
      <c r="R88" s="468" t="str">
        <f t="shared" si="12"/>
        <v/>
      </c>
      <c r="S88" s="468" t="str">
        <f t="shared" si="13"/>
        <v/>
      </c>
    </row>
    <row r="89" spans="1:19" s="38" customFormat="1" ht="14.25" customHeight="1" x14ac:dyDescent="0.25">
      <c r="B89" s="537" t="str">
        <f t="shared" si="8"/>
        <v/>
      </c>
      <c r="C89" s="483"/>
      <c r="D89" s="470">
        <f t="shared" si="9"/>
        <v>0</v>
      </c>
      <c r="E89" s="197"/>
      <c r="F89" s="197"/>
      <c r="G89" s="197"/>
      <c r="H89" s="197"/>
      <c r="I89" s="197"/>
      <c r="J89" s="197"/>
      <c r="K89" s="197"/>
      <c r="L89" s="204" t="s">
        <v>131</v>
      </c>
      <c r="M89" s="202"/>
      <c r="N89" s="203"/>
      <c r="O89" s="88"/>
      <c r="P89" s="468" t="str">
        <f t="shared" si="10"/>
        <v/>
      </c>
      <c r="Q89" s="468" t="str">
        <f t="shared" si="11"/>
        <v/>
      </c>
      <c r="R89" s="468" t="str">
        <f t="shared" si="12"/>
        <v/>
      </c>
      <c r="S89" s="468" t="str">
        <f t="shared" si="13"/>
        <v/>
      </c>
    </row>
    <row r="90" spans="1:19" s="38" customFormat="1" ht="14.25" customHeight="1" x14ac:dyDescent="0.25">
      <c r="B90" s="537" t="str">
        <f t="shared" si="8"/>
        <v/>
      </c>
      <c r="C90" s="483"/>
      <c r="D90" s="470">
        <f t="shared" si="9"/>
        <v>0</v>
      </c>
      <c r="E90" s="197"/>
      <c r="F90" s="205"/>
      <c r="G90" s="205"/>
      <c r="H90" s="205"/>
      <c r="I90" s="205"/>
      <c r="J90" s="205"/>
      <c r="K90" s="205"/>
      <c r="L90" s="204" t="s">
        <v>741</v>
      </c>
      <c r="M90" s="202"/>
      <c r="N90" s="203"/>
      <c r="O90" s="88"/>
      <c r="P90" s="468" t="str">
        <f t="shared" si="10"/>
        <v/>
      </c>
      <c r="Q90" s="468" t="str">
        <f t="shared" si="11"/>
        <v/>
      </c>
      <c r="R90" s="468" t="str">
        <f t="shared" si="12"/>
        <v/>
      </c>
      <c r="S90" s="468" t="str">
        <f t="shared" si="13"/>
        <v/>
      </c>
    </row>
    <row r="91" spans="1:19" s="38" customFormat="1" ht="14.25" customHeight="1" x14ac:dyDescent="0.25">
      <c r="B91" s="537" t="str">
        <f t="shared" si="8"/>
        <v/>
      </c>
      <c r="C91" s="483"/>
      <c r="D91" s="470">
        <f t="shared" si="9"/>
        <v>0</v>
      </c>
      <c r="E91" s="197"/>
      <c r="F91" s="205"/>
      <c r="G91" s="205"/>
      <c r="H91" s="205"/>
      <c r="I91" s="205"/>
      <c r="J91" s="205"/>
      <c r="K91" s="205"/>
      <c r="L91" s="204"/>
      <c r="M91" s="202"/>
      <c r="N91" s="203"/>
      <c r="O91" s="88"/>
      <c r="P91" s="468" t="str">
        <f t="shared" si="10"/>
        <v/>
      </c>
      <c r="Q91" s="468" t="str">
        <f t="shared" si="11"/>
        <v/>
      </c>
      <c r="R91" s="468" t="str">
        <f t="shared" si="12"/>
        <v/>
      </c>
      <c r="S91" s="468" t="str">
        <f t="shared" si="13"/>
        <v/>
      </c>
    </row>
    <row r="92" spans="1:19" s="38" customFormat="1" ht="14.25" customHeight="1" x14ac:dyDescent="0.25">
      <c r="B92" s="537" t="str">
        <f t="shared" si="8"/>
        <v/>
      </c>
      <c r="C92" s="483"/>
      <c r="D92" s="470">
        <f t="shared" si="9"/>
        <v>0</v>
      </c>
      <c r="E92" s="197"/>
      <c r="F92" s="205"/>
      <c r="G92" s="205"/>
      <c r="H92" s="205"/>
      <c r="I92" s="205"/>
      <c r="J92" s="205"/>
      <c r="K92" s="205"/>
      <c r="L92" s="204"/>
      <c r="M92" s="202"/>
      <c r="N92" s="203"/>
      <c r="O92" s="88"/>
      <c r="P92" s="468" t="str">
        <f t="shared" si="10"/>
        <v/>
      </c>
      <c r="Q92" s="468" t="str">
        <f t="shared" si="11"/>
        <v/>
      </c>
      <c r="R92" s="468" t="str">
        <f t="shared" si="12"/>
        <v/>
      </c>
      <c r="S92" s="468" t="str">
        <f t="shared" si="13"/>
        <v/>
      </c>
    </row>
    <row r="93" spans="1:19" s="38" customFormat="1" ht="14.25" customHeight="1" x14ac:dyDescent="0.25">
      <c r="B93" s="537" t="str">
        <f t="shared" si="8"/>
        <v/>
      </c>
      <c r="C93" s="483"/>
      <c r="D93" s="470">
        <f t="shared" si="9"/>
        <v>0</v>
      </c>
      <c r="E93" s="197"/>
      <c r="F93" s="205"/>
      <c r="G93" s="205"/>
      <c r="H93" s="205"/>
      <c r="I93" s="205"/>
      <c r="J93" s="205"/>
      <c r="K93" s="205"/>
      <c r="L93" s="204"/>
      <c r="M93" s="202"/>
      <c r="N93" s="203"/>
      <c r="O93" s="88"/>
      <c r="P93" s="468" t="str">
        <f t="shared" si="10"/>
        <v/>
      </c>
      <c r="Q93" s="468" t="str">
        <f t="shared" si="11"/>
        <v/>
      </c>
      <c r="R93" s="468" t="str">
        <f t="shared" si="12"/>
        <v/>
      </c>
      <c r="S93" s="468" t="str">
        <f t="shared" si="13"/>
        <v/>
      </c>
    </row>
    <row r="94" spans="1:19" s="38" customFormat="1" ht="14.25" customHeight="1" x14ac:dyDescent="0.25">
      <c r="B94" s="537" t="str">
        <f t="shared" si="8"/>
        <v/>
      </c>
      <c r="C94" s="483"/>
      <c r="D94" s="470">
        <f t="shared" si="9"/>
        <v>0</v>
      </c>
      <c r="E94" s="197"/>
      <c r="F94" s="205"/>
      <c r="G94" s="205"/>
      <c r="H94" s="205"/>
      <c r="I94" s="205"/>
      <c r="J94" s="205"/>
      <c r="K94" s="205"/>
      <c r="L94" s="204"/>
      <c r="M94" s="202"/>
      <c r="N94" s="203"/>
      <c r="O94" s="88"/>
      <c r="P94" s="468" t="str">
        <f t="shared" si="10"/>
        <v/>
      </c>
      <c r="Q94" s="468" t="str">
        <f t="shared" si="11"/>
        <v/>
      </c>
      <c r="R94" s="468" t="str">
        <f t="shared" si="12"/>
        <v/>
      </c>
      <c r="S94" s="468" t="str">
        <f t="shared" si="13"/>
        <v/>
      </c>
    </row>
    <row r="95" spans="1:19" s="38" customFormat="1" ht="14.25" customHeight="1" x14ac:dyDescent="0.25">
      <c r="B95" s="537" t="str">
        <f t="shared" si="8"/>
        <v/>
      </c>
      <c r="C95" s="483"/>
      <c r="D95" s="470">
        <f t="shared" si="9"/>
        <v>0</v>
      </c>
      <c r="E95" s="197"/>
      <c r="F95" s="205"/>
      <c r="G95" s="205"/>
      <c r="H95" s="205"/>
      <c r="I95" s="205"/>
      <c r="J95" s="205"/>
      <c r="K95" s="205"/>
      <c r="L95" s="204"/>
      <c r="M95" s="202"/>
      <c r="N95" s="203"/>
      <c r="O95" s="88"/>
      <c r="P95" s="468" t="str">
        <f t="shared" si="10"/>
        <v/>
      </c>
      <c r="Q95" s="468" t="str">
        <f t="shared" si="11"/>
        <v/>
      </c>
      <c r="R95" s="468" t="str">
        <f t="shared" si="12"/>
        <v/>
      </c>
      <c r="S95" s="468" t="str">
        <f t="shared" si="13"/>
        <v/>
      </c>
    </row>
    <row r="96" spans="1:19" s="38" customFormat="1" ht="14.25" customHeight="1" x14ac:dyDescent="0.25">
      <c r="B96" s="537" t="str">
        <f t="shared" si="8"/>
        <v/>
      </c>
      <c r="C96" s="483"/>
      <c r="D96" s="470">
        <f t="shared" si="9"/>
        <v>0</v>
      </c>
      <c r="E96" s="197"/>
      <c r="F96" s="205"/>
      <c r="G96" s="205"/>
      <c r="H96" s="205"/>
      <c r="I96" s="205"/>
      <c r="J96" s="205"/>
      <c r="K96" s="205"/>
      <c r="L96" s="204"/>
      <c r="M96" s="202"/>
      <c r="N96" s="203"/>
      <c r="O96" s="88"/>
      <c r="P96" s="468" t="str">
        <f t="shared" si="10"/>
        <v/>
      </c>
      <c r="Q96" s="468" t="str">
        <f t="shared" si="11"/>
        <v/>
      </c>
      <c r="R96" s="468" t="str">
        <f t="shared" si="12"/>
        <v/>
      </c>
      <c r="S96" s="468" t="str">
        <f t="shared" si="13"/>
        <v/>
      </c>
    </row>
    <row r="97" spans="2:19" s="38" customFormat="1" ht="14.25" customHeight="1" x14ac:dyDescent="0.25">
      <c r="B97" s="537" t="str">
        <f t="shared" si="8"/>
        <v/>
      </c>
      <c r="C97" s="483"/>
      <c r="D97" s="470">
        <f t="shared" si="9"/>
        <v>0</v>
      </c>
      <c r="E97" s="197"/>
      <c r="F97" s="205"/>
      <c r="G97" s="205"/>
      <c r="H97" s="205"/>
      <c r="I97" s="205"/>
      <c r="J97" s="205"/>
      <c r="K97" s="205"/>
      <c r="L97" s="204"/>
      <c r="M97" s="202"/>
      <c r="N97" s="203"/>
      <c r="O97" s="88"/>
      <c r="P97" s="468" t="str">
        <f t="shared" si="10"/>
        <v/>
      </c>
      <c r="Q97" s="468" t="str">
        <f t="shared" si="11"/>
        <v/>
      </c>
      <c r="R97" s="468" t="str">
        <f t="shared" si="12"/>
        <v/>
      </c>
      <c r="S97" s="468" t="str">
        <f t="shared" si="13"/>
        <v/>
      </c>
    </row>
    <row r="98" spans="2:19" s="38" customFormat="1" ht="14.25" customHeight="1" x14ac:dyDescent="0.25">
      <c r="B98" s="537" t="str">
        <f t="shared" si="8"/>
        <v/>
      </c>
      <c r="C98" s="483"/>
      <c r="D98" s="470">
        <f t="shared" si="9"/>
        <v>0</v>
      </c>
      <c r="E98" s="197"/>
      <c r="F98" s="205"/>
      <c r="G98" s="205"/>
      <c r="H98" s="205"/>
      <c r="I98" s="205"/>
      <c r="J98" s="205"/>
      <c r="K98" s="205"/>
      <c r="L98" s="204"/>
      <c r="M98" s="202"/>
      <c r="N98" s="203"/>
      <c r="O98" s="88"/>
      <c r="P98" s="468" t="str">
        <f t="shared" si="10"/>
        <v/>
      </c>
      <c r="Q98" s="468" t="str">
        <f t="shared" si="11"/>
        <v/>
      </c>
      <c r="R98" s="468" t="str">
        <f t="shared" si="12"/>
        <v/>
      </c>
      <c r="S98" s="468" t="str">
        <f t="shared" si="13"/>
        <v/>
      </c>
    </row>
    <row r="99" spans="2:19" s="38" customFormat="1" ht="14.25" customHeight="1" x14ac:dyDescent="0.25">
      <c r="B99" s="537" t="str">
        <f t="shared" si="8"/>
        <v/>
      </c>
      <c r="C99" s="483"/>
      <c r="D99" s="470">
        <f t="shared" si="9"/>
        <v>0</v>
      </c>
      <c r="E99" s="197"/>
      <c r="F99" s="205"/>
      <c r="G99" s="205"/>
      <c r="H99" s="205"/>
      <c r="I99" s="205"/>
      <c r="J99" s="205"/>
      <c r="K99" s="205"/>
      <c r="L99" s="204"/>
      <c r="M99" s="202"/>
      <c r="N99" s="203"/>
      <c r="O99" s="88"/>
      <c r="P99" s="468" t="str">
        <f t="shared" si="10"/>
        <v/>
      </c>
      <c r="Q99" s="468" t="str">
        <f t="shared" si="11"/>
        <v/>
      </c>
      <c r="R99" s="468" t="str">
        <f t="shared" si="12"/>
        <v/>
      </c>
      <c r="S99" s="468" t="str">
        <f t="shared" si="13"/>
        <v/>
      </c>
    </row>
    <row r="100" spans="2:19" s="38" customFormat="1" ht="14.25" customHeight="1" x14ac:dyDescent="0.25">
      <c r="B100" s="537" t="str">
        <f t="shared" si="8"/>
        <v/>
      </c>
      <c r="C100" s="483"/>
      <c r="D100" s="470">
        <f t="shared" si="9"/>
        <v>0</v>
      </c>
      <c r="E100" s="197"/>
      <c r="F100" s="205"/>
      <c r="G100" s="205"/>
      <c r="H100" s="205"/>
      <c r="I100" s="205"/>
      <c r="J100" s="205"/>
      <c r="K100" s="205"/>
      <c r="L100" s="204"/>
      <c r="M100" s="202"/>
      <c r="N100" s="203"/>
      <c r="O100" s="88"/>
      <c r="P100" s="468" t="str">
        <f t="shared" si="10"/>
        <v/>
      </c>
      <c r="Q100" s="468" t="str">
        <f t="shared" si="11"/>
        <v/>
      </c>
      <c r="R100" s="468" t="str">
        <f t="shared" si="12"/>
        <v/>
      </c>
      <c r="S100" s="468" t="str">
        <f t="shared" si="13"/>
        <v/>
      </c>
    </row>
    <row r="101" spans="2:19" s="38" customFormat="1" ht="14.25" customHeight="1" x14ac:dyDescent="0.25">
      <c r="B101" s="537" t="str">
        <f t="shared" si="8"/>
        <v/>
      </c>
      <c r="C101" s="483"/>
      <c r="D101" s="470">
        <f t="shared" si="9"/>
        <v>0</v>
      </c>
      <c r="E101" s="197"/>
      <c r="F101" s="205"/>
      <c r="G101" s="205"/>
      <c r="H101" s="205"/>
      <c r="I101" s="205"/>
      <c r="J101" s="205"/>
      <c r="K101" s="205"/>
      <c r="L101" s="204"/>
      <c r="M101" s="202"/>
      <c r="N101" s="203"/>
      <c r="O101" s="88"/>
      <c r="P101" s="468" t="str">
        <f t="shared" si="10"/>
        <v/>
      </c>
      <c r="Q101" s="468" t="str">
        <f t="shared" si="11"/>
        <v/>
      </c>
      <c r="R101" s="468" t="str">
        <f t="shared" si="12"/>
        <v/>
      </c>
      <c r="S101" s="468" t="str">
        <f t="shared" si="13"/>
        <v/>
      </c>
    </row>
    <row r="102" spans="2:19" s="38" customFormat="1" ht="14.25" customHeight="1" x14ac:dyDescent="0.25">
      <c r="B102" s="537" t="str">
        <f t="shared" si="8"/>
        <v/>
      </c>
      <c r="C102" s="483"/>
      <c r="D102" s="470">
        <f t="shared" si="9"/>
        <v>0</v>
      </c>
      <c r="E102" s="197"/>
      <c r="F102" s="205"/>
      <c r="G102" s="205"/>
      <c r="H102" s="205"/>
      <c r="I102" s="205"/>
      <c r="J102" s="205"/>
      <c r="K102" s="205"/>
      <c r="L102" s="204"/>
      <c r="M102" s="202"/>
      <c r="N102" s="203"/>
      <c r="O102" s="88"/>
      <c r="P102" s="468" t="str">
        <f t="shared" si="10"/>
        <v/>
      </c>
      <c r="Q102" s="468" t="str">
        <f t="shared" si="11"/>
        <v/>
      </c>
      <c r="R102" s="468" t="str">
        <f t="shared" si="12"/>
        <v/>
      </c>
      <c r="S102" s="468" t="str">
        <f t="shared" si="13"/>
        <v/>
      </c>
    </row>
    <row r="103" spans="2:19" s="38" customFormat="1" ht="14.25" customHeight="1" x14ac:dyDescent="0.25">
      <c r="B103" s="537" t="str">
        <f t="shared" si="8"/>
        <v/>
      </c>
      <c r="C103" s="483"/>
      <c r="D103" s="470">
        <f t="shared" si="9"/>
        <v>0</v>
      </c>
      <c r="E103" s="197"/>
      <c r="F103" s="205"/>
      <c r="G103" s="205"/>
      <c r="H103" s="205"/>
      <c r="I103" s="205"/>
      <c r="J103" s="205"/>
      <c r="K103" s="205"/>
      <c r="L103" s="204"/>
      <c r="M103" s="202"/>
      <c r="N103" s="203"/>
      <c r="O103" s="88"/>
      <c r="P103" s="468" t="str">
        <f t="shared" si="10"/>
        <v/>
      </c>
      <c r="Q103" s="468" t="str">
        <f t="shared" si="11"/>
        <v/>
      </c>
      <c r="R103" s="468" t="str">
        <f t="shared" si="12"/>
        <v/>
      </c>
      <c r="S103" s="468" t="str">
        <f t="shared" si="13"/>
        <v/>
      </c>
    </row>
    <row r="104" spans="2:19" s="38" customFormat="1" ht="14.25" customHeight="1" x14ac:dyDescent="0.25">
      <c r="B104" s="537" t="str">
        <f t="shared" si="8"/>
        <v/>
      </c>
      <c r="C104" s="483"/>
      <c r="D104" s="470">
        <f t="shared" si="9"/>
        <v>0</v>
      </c>
      <c r="E104" s="197"/>
      <c r="F104" s="205"/>
      <c r="G104" s="205"/>
      <c r="H104" s="205"/>
      <c r="I104" s="205"/>
      <c r="J104" s="205"/>
      <c r="K104" s="205"/>
      <c r="L104" s="204"/>
      <c r="M104" s="202"/>
      <c r="N104" s="203"/>
      <c r="O104" s="88"/>
      <c r="P104" s="468" t="str">
        <f t="shared" si="10"/>
        <v/>
      </c>
      <c r="Q104" s="468" t="str">
        <f t="shared" si="11"/>
        <v/>
      </c>
      <c r="R104" s="468" t="str">
        <f t="shared" si="12"/>
        <v/>
      </c>
      <c r="S104" s="468" t="str">
        <f t="shared" si="13"/>
        <v/>
      </c>
    </row>
    <row r="105" spans="2:19" s="38" customFormat="1" ht="14.25" customHeight="1" x14ac:dyDescent="0.25">
      <c r="B105" s="537" t="str">
        <f t="shared" si="8"/>
        <v/>
      </c>
      <c r="C105" s="483"/>
      <c r="D105" s="470">
        <f t="shared" si="9"/>
        <v>0</v>
      </c>
      <c r="E105" s="197"/>
      <c r="F105" s="205"/>
      <c r="G105" s="205"/>
      <c r="H105" s="205"/>
      <c r="I105" s="205"/>
      <c r="J105" s="205"/>
      <c r="K105" s="205"/>
      <c r="L105" s="204"/>
      <c r="M105" s="202"/>
      <c r="N105" s="203"/>
      <c r="O105" s="88"/>
      <c r="P105" s="468" t="str">
        <f t="shared" si="10"/>
        <v/>
      </c>
      <c r="Q105" s="468" t="str">
        <f t="shared" si="11"/>
        <v/>
      </c>
      <c r="R105" s="468" t="str">
        <f t="shared" si="12"/>
        <v/>
      </c>
      <c r="S105" s="468" t="str">
        <f t="shared" si="13"/>
        <v/>
      </c>
    </row>
    <row r="106" spans="2:19" s="38" customFormat="1" ht="14.25" customHeight="1" x14ac:dyDescent="0.25">
      <c r="B106" s="537" t="str">
        <f t="shared" si="8"/>
        <v/>
      </c>
      <c r="C106" s="483"/>
      <c r="D106" s="470">
        <f t="shared" si="9"/>
        <v>0</v>
      </c>
      <c r="E106" s="197"/>
      <c r="F106" s="205"/>
      <c r="G106" s="205"/>
      <c r="H106" s="205"/>
      <c r="I106" s="205"/>
      <c r="J106" s="205"/>
      <c r="K106" s="205"/>
      <c r="L106" s="204"/>
      <c r="M106" s="202"/>
      <c r="N106" s="203"/>
      <c r="O106" s="88"/>
      <c r="P106" s="468" t="str">
        <f t="shared" si="10"/>
        <v/>
      </c>
      <c r="Q106" s="468" t="str">
        <f t="shared" si="11"/>
        <v/>
      </c>
      <c r="R106" s="468" t="str">
        <f t="shared" si="12"/>
        <v/>
      </c>
      <c r="S106" s="468" t="str">
        <f t="shared" si="13"/>
        <v/>
      </c>
    </row>
    <row r="107" spans="2:19" s="38" customFormat="1" ht="14.25" customHeight="1" x14ac:dyDescent="0.25">
      <c r="B107" s="537" t="str">
        <f t="shared" si="8"/>
        <v/>
      </c>
      <c r="C107" s="483"/>
      <c r="D107" s="470">
        <f t="shared" si="9"/>
        <v>0</v>
      </c>
      <c r="E107" s="197"/>
      <c r="F107" s="205"/>
      <c r="G107" s="205"/>
      <c r="H107" s="205"/>
      <c r="I107" s="205"/>
      <c r="J107" s="205"/>
      <c r="K107" s="205"/>
      <c r="L107" s="204"/>
      <c r="M107" s="202"/>
      <c r="N107" s="203"/>
      <c r="O107" s="88"/>
      <c r="P107" s="468" t="str">
        <f t="shared" si="10"/>
        <v/>
      </c>
      <c r="Q107" s="468" t="str">
        <f t="shared" si="11"/>
        <v/>
      </c>
      <c r="R107" s="468" t="str">
        <f t="shared" si="12"/>
        <v/>
      </c>
      <c r="S107" s="468" t="str">
        <f t="shared" si="13"/>
        <v/>
      </c>
    </row>
    <row r="108" spans="2:19" s="38" customFormat="1" ht="14.25" customHeight="1" x14ac:dyDescent="0.25">
      <c r="B108" s="537" t="str">
        <f t="shared" si="8"/>
        <v/>
      </c>
      <c r="C108" s="483"/>
      <c r="D108" s="470">
        <f t="shared" si="9"/>
        <v>0</v>
      </c>
      <c r="E108" s="197"/>
      <c r="F108" s="205"/>
      <c r="G108" s="205"/>
      <c r="H108" s="205"/>
      <c r="I108" s="205"/>
      <c r="J108" s="205"/>
      <c r="K108" s="205"/>
      <c r="L108" s="204"/>
      <c r="M108" s="202"/>
      <c r="N108" s="203"/>
      <c r="O108" s="88"/>
      <c r="P108" s="468" t="str">
        <f t="shared" si="10"/>
        <v/>
      </c>
      <c r="Q108" s="468" t="str">
        <f t="shared" si="11"/>
        <v/>
      </c>
      <c r="R108" s="468" t="str">
        <f t="shared" si="12"/>
        <v/>
      </c>
      <c r="S108" s="468" t="str">
        <f t="shared" si="13"/>
        <v/>
      </c>
    </row>
    <row r="109" spans="2:19" s="38" customFormat="1" ht="14.25" customHeight="1" x14ac:dyDescent="0.25">
      <c r="B109" s="537" t="str">
        <f t="shared" si="8"/>
        <v/>
      </c>
      <c r="C109" s="483"/>
      <c r="D109" s="470">
        <f t="shared" si="9"/>
        <v>0</v>
      </c>
      <c r="E109" s="197"/>
      <c r="F109" s="205"/>
      <c r="G109" s="205"/>
      <c r="H109" s="205"/>
      <c r="I109" s="205"/>
      <c r="J109" s="205"/>
      <c r="K109" s="205"/>
      <c r="L109" s="204"/>
      <c r="M109" s="202"/>
      <c r="N109" s="203"/>
      <c r="O109" s="88"/>
      <c r="P109" s="468" t="str">
        <f t="shared" si="10"/>
        <v/>
      </c>
      <c r="Q109" s="468" t="str">
        <f t="shared" si="11"/>
        <v/>
      </c>
      <c r="R109" s="468" t="str">
        <f t="shared" si="12"/>
        <v/>
      </c>
      <c r="S109" s="468" t="str">
        <f t="shared" si="13"/>
        <v/>
      </c>
    </row>
    <row r="110" spans="2:19" s="38" customFormat="1" ht="14.25" customHeight="1" x14ac:dyDescent="0.25">
      <c r="B110" s="537" t="str">
        <f t="shared" si="8"/>
        <v/>
      </c>
      <c r="C110" s="483"/>
      <c r="D110" s="470">
        <f t="shared" si="9"/>
        <v>0</v>
      </c>
      <c r="E110" s="197"/>
      <c r="F110" s="205"/>
      <c r="G110" s="205"/>
      <c r="H110" s="205"/>
      <c r="I110" s="205"/>
      <c r="J110" s="205"/>
      <c r="K110" s="205"/>
      <c r="L110" s="204"/>
      <c r="M110" s="202"/>
      <c r="N110" s="203"/>
      <c r="O110" s="88"/>
      <c r="P110" s="468" t="str">
        <f t="shared" si="10"/>
        <v/>
      </c>
      <c r="Q110" s="468" t="str">
        <f t="shared" si="11"/>
        <v/>
      </c>
      <c r="R110" s="468" t="str">
        <f t="shared" si="12"/>
        <v/>
      </c>
      <c r="S110" s="468" t="str">
        <f t="shared" si="13"/>
        <v/>
      </c>
    </row>
    <row r="111" spans="2:19" s="38" customFormat="1" ht="14.25" customHeight="1" x14ac:dyDescent="0.25">
      <c r="B111" s="537" t="str">
        <f t="shared" si="8"/>
        <v/>
      </c>
      <c r="C111" s="483"/>
      <c r="D111" s="470">
        <f t="shared" si="9"/>
        <v>0</v>
      </c>
      <c r="E111" s="197"/>
      <c r="F111" s="205"/>
      <c r="G111" s="205"/>
      <c r="H111" s="205"/>
      <c r="I111" s="205"/>
      <c r="J111" s="205"/>
      <c r="K111" s="205"/>
      <c r="L111" s="204"/>
      <c r="M111" s="202"/>
      <c r="N111" s="203"/>
      <c r="O111" s="88"/>
      <c r="P111" s="468" t="str">
        <f t="shared" si="10"/>
        <v/>
      </c>
      <c r="Q111" s="468" t="str">
        <f t="shared" si="11"/>
        <v/>
      </c>
      <c r="R111" s="468" t="str">
        <f t="shared" si="12"/>
        <v/>
      </c>
      <c r="S111" s="468" t="str">
        <f t="shared" si="13"/>
        <v/>
      </c>
    </row>
    <row r="112" spans="2:19" s="38" customFormat="1" ht="14.25" customHeight="1" x14ac:dyDescent="0.25">
      <c r="B112" s="537" t="str">
        <f t="shared" si="8"/>
        <v/>
      </c>
      <c r="C112" s="483"/>
      <c r="D112" s="470">
        <f t="shared" si="9"/>
        <v>0</v>
      </c>
      <c r="E112" s="197"/>
      <c r="F112" s="205"/>
      <c r="G112" s="205"/>
      <c r="H112" s="205"/>
      <c r="I112" s="205"/>
      <c r="J112" s="205"/>
      <c r="K112" s="205"/>
      <c r="L112" s="204"/>
      <c r="M112" s="202"/>
      <c r="N112" s="203"/>
      <c r="O112" s="88"/>
      <c r="P112" s="468" t="str">
        <f t="shared" si="10"/>
        <v/>
      </c>
      <c r="Q112" s="468" t="str">
        <f t="shared" si="11"/>
        <v/>
      </c>
      <c r="R112" s="468" t="str">
        <f t="shared" si="12"/>
        <v/>
      </c>
      <c r="S112" s="468" t="str">
        <f t="shared" si="13"/>
        <v/>
      </c>
    </row>
    <row r="113" spans="2:19" s="38" customFormat="1" ht="14.25" customHeight="1" x14ac:dyDescent="0.25">
      <c r="B113" s="537" t="str">
        <f t="shared" si="8"/>
        <v/>
      </c>
      <c r="C113" s="483"/>
      <c r="D113" s="470">
        <f t="shared" si="9"/>
        <v>0</v>
      </c>
      <c r="E113" s="197"/>
      <c r="F113" s="205"/>
      <c r="G113" s="205"/>
      <c r="H113" s="205"/>
      <c r="I113" s="205"/>
      <c r="J113" s="205"/>
      <c r="K113" s="205"/>
      <c r="L113" s="204"/>
      <c r="M113" s="202"/>
      <c r="N113" s="203"/>
      <c r="O113" s="88"/>
      <c r="P113" s="468" t="str">
        <f t="shared" si="10"/>
        <v/>
      </c>
      <c r="Q113" s="468" t="str">
        <f t="shared" si="11"/>
        <v/>
      </c>
      <c r="R113" s="468" t="str">
        <f t="shared" si="12"/>
        <v/>
      </c>
      <c r="S113" s="468" t="str">
        <f t="shared" si="13"/>
        <v/>
      </c>
    </row>
    <row r="114" spans="2:19" s="38" customFormat="1" ht="14.25" customHeight="1" x14ac:dyDescent="0.25">
      <c r="B114" s="537" t="str">
        <f t="shared" si="8"/>
        <v/>
      </c>
      <c r="C114" s="483"/>
      <c r="D114" s="470">
        <f t="shared" si="9"/>
        <v>0</v>
      </c>
      <c r="E114" s="197"/>
      <c r="F114" s="205"/>
      <c r="G114" s="205"/>
      <c r="H114" s="205"/>
      <c r="I114" s="205"/>
      <c r="J114" s="205"/>
      <c r="K114" s="205"/>
      <c r="L114" s="204"/>
      <c r="M114" s="202"/>
      <c r="N114" s="203"/>
      <c r="O114" s="88"/>
      <c r="P114" s="468" t="str">
        <f t="shared" si="10"/>
        <v/>
      </c>
      <c r="Q114" s="468" t="str">
        <f t="shared" si="11"/>
        <v/>
      </c>
      <c r="R114" s="468" t="str">
        <f t="shared" si="12"/>
        <v/>
      </c>
      <c r="S114" s="468" t="str">
        <f t="shared" si="13"/>
        <v/>
      </c>
    </row>
    <row r="115" spans="2:19" s="38" customFormat="1" ht="14.25" customHeight="1" x14ac:dyDescent="0.25">
      <c r="B115" s="537" t="str">
        <f t="shared" ref="B115:B138" si="14">IF(ISNA( VLOOKUP(C115,NGHANH_CD_LIST,2,FALSE)),"",VLOOKUP(C115,NGHANH_CD_LIST,2,FALSE))</f>
        <v/>
      </c>
      <c r="C115" s="483"/>
      <c r="D115" s="470">
        <f t="shared" si="9"/>
        <v>0</v>
      </c>
      <c r="E115" s="197"/>
      <c r="F115" s="205"/>
      <c r="G115" s="205"/>
      <c r="H115" s="205"/>
      <c r="I115" s="205"/>
      <c r="J115" s="205"/>
      <c r="K115" s="205"/>
      <c r="L115" s="204"/>
      <c r="M115" s="202"/>
      <c r="N115" s="203"/>
      <c r="O115" s="88"/>
      <c r="P115" s="468" t="str">
        <f t="shared" si="10"/>
        <v/>
      </c>
      <c r="Q115" s="468" t="str">
        <f t="shared" si="11"/>
        <v/>
      </c>
      <c r="R115" s="468" t="str">
        <f t="shared" si="12"/>
        <v/>
      </c>
      <c r="S115" s="468" t="str">
        <f t="shared" si="13"/>
        <v/>
      </c>
    </row>
    <row r="116" spans="2:19" s="38" customFormat="1" ht="14.25" customHeight="1" x14ac:dyDescent="0.25">
      <c r="B116" s="537" t="str">
        <f t="shared" si="14"/>
        <v/>
      </c>
      <c r="C116" s="483"/>
      <c r="D116" s="470">
        <f t="shared" si="9"/>
        <v>0</v>
      </c>
      <c r="E116" s="197"/>
      <c r="F116" s="205"/>
      <c r="G116" s="205"/>
      <c r="H116" s="205"/>
      <c r="I116" s="205"/>
      <c r="J116" s="205"/>
      <c r="K116" s="205"/>
      <c r="L116" s="204"/>
      <c r="M116" s="202"/>
      <c r="N116" s="203"/>
      <c r="O116" s="88"/>
      <c r="P116" s="468" t="str">
        <f t="shared" si="10"/>
        <v/>
      </c>
      <c r="Q116" s="468" t="str">
        <f t="shared" si="11"/>
        <v/>
      </c>
      <c r="R116" s="468" t="str">
        <f t="shared" si="12"/>
        <v/>
      </c>
      <c r="S116" s="468" t="str">
        <f t="shared" si="13"/>
        <v/>
      </c>
    </row>
    <row r="117" spans="2:19" s="38" customFormat="1" ht="14.25" customHeight="1" x14ac:dyDescent="0.25">
      <c r="B117" s="537" t="str">
        <f t="shared" si="14"/>
        <v/>
      </c>
      <c r="C117" s="483"/>
      <c r="D117" s="470">
        <f t="shared" si="9"/>
        <v>0</v>
      </c>
      <c r="E117" s="197"/>
      <c r="F117" s="205"/>
      <c r="G117" s="205"/>
      <c r="H117" s="205"/>
      <c r="I117" s="205"/>
      <c r="J117" s="205"/>
      <c r="K117" s="205"/>
      <c r="L117" s="204"/>
      <c r="M117" s="202"/>
      <c r="N117" s="203"/>
      <c r="O117" s="88"/>
      <c r="P117" s="468" t="str">
        <f t="shared" si="10"/>
        <v/>
      </c>
      <c r="Q117" s="468" t="str">
        <f t="shared" si="11"/>
        <v/>
      </c>
      <c r="R117" s="468" t="str">
        <f t="shared" si="12"/>
        <v/>
      </c>
      <c r="S117" s="468" t="str">
        <f t="shared" si="13"/>
        <v/>
      </c>
    </row>
    <row r="118" spans="2:19" s="38" customFormat="1" ht="14.25" customHeight="1" x14ac:dyDescent="0.25">
      <c r="B118" s="537" t="str">
        <f t="shared" si="14"/>
        <v/>
      </c>
      <c r="C118" s="483"/>
      <c r="D118" s="470">
        <f t="shared" si="9"/>
        <v>0</v>
      </c>
      <c r="E118" s="197"/>
      <c r="F118" s="205"/>
      <c r="G118" s="205"/>
      <c r="H118" s="205"/>
      <c r="I118" s="205"/>
      <c r="J118" s="205"/>
      <c r="K118" s="205"/>
      <c r="L118" s="204"/>
      <c r="M118" s="202"/>
      <c r="N118" s="203"/>
      <c r="O118" s="88"/>
      <c r="P118" s="468" t="str">
        <f t="shared" si="10"/>
        <v/>
      </c>
      <c r="Q118" s="468" t="str">
        <f t="shared" si="11"/>
        <v/>
      </c>
      <c r="R118" s="468" t="str">
        <f t="shared" si="12"/>
        <v/>
      </c>
      <c r="S118" s="468" t="str">
        <f t="shared" si="13"/>
        <v/>
      </c>
    </row>
    <row r="119" spans="2:19" s="38" customFormat="1" ht="14.25" customHeight="1" x14ac:dyDescent="0.25">
      <c r="B119" s="537" t="str">
        <f t="shared" si="14"/>
        <v/>
      </c>
      <c r="C119" s="483"/>
      <c r="D119" s="470">
        <f t="shared" si="9"/>
        <v>0</v>
      </c>
      <c r="E119" s="197"/>
      <c r="F119" s="205"/>
      <c r="G119" s="205"/>
      <c r="H119" s="205"/>
      <c r="I119" s="205"/>
      <c r="J119" s="205"/>
      <c r="K119" s="205"/>
      <c r="L119" s="204"/>
      <c r="M119" s="202"/>
      <c r="N119" s="203"/>
      <c r="O119" s="88"/>
      <c r="P119" s="468" t="str">
        <f t="shared" si="10"/>
        <v/>
      </c>
      <c r="Q119" s="468" t="str">
        <f t="shared" si="11"/>
        <v/>
      </c>
      <c r="R119" s="468" t="str">
        <f t="shared" si="12"/>
        <v/>
      </c>
      <c r="S119" s="468" t="str">
        <f t="shared" si="13"/>
        <v/>
      </c>
    </row>
    <row r="120" spans="2:19" s="38" customFormat="1" ht="14.25" customHeight="1" x14ac:dyDescent="0.25">
      <c r="B120" s="537" t="str">
        <f t="shared" si="14"/>
        <v/>
      </c>
      <c r="C120" s="483"/>
      <c r="D120" s="470">
        <f t="shared" si="9"/>
        <v>0</v>
      </c>
      <c r="E120" s="197"/>
      <c r="F120" s="205"/>
      <c r="G120" s="205"/>
      <c r="H120" s="205"/>
      <c r="I120" s="205"/>
      <c r="J120" s="205"/>
      <c r="K120" s="205"/>
      <c r="L120" s="204"/>
      <c r="M120" s="202"/>
      <c r="N120" s="203"/>
      <c r="O120" s="88"/>
      <c r="P120" s="468" t="str">
        <f t="shared" si="10"/>
        <v/>
      </c>
      <c r="Q120" s="468" t="str">
        <f t="shared" si="11"/>
        <v/>
      </c>
      <c r="R120" s="468" t="str">
        <f t="shared" si="12"/>
        <v/>
      </c>
      <c r="S120" s="468" t="str">
        <f t="shared" si="13"/>
        <v/>
      </c>
    </row>
    <row r="121" spans="2:19" s="38" customFormat="1" ht="14.25" customHeight="1" x14ac:dyDescent="0.25">
      <c r="B121" s="537" t="str">
        <f t="shared" si="14"/>
        <v/>
      </c>
      <c r="C121" s="483"/>
      <c r="D121" s="470">
        <f t="shared" si="9"/>
        <v>0</v>
      </c>
      <c r="E121" s="197"/>
      <c r="F121" s="205"/>
      <c r="G121" s="205"/>
      <c r="H121" s="205"/>
      <c r="I121" s="205"/>
      <c r="J121" s="205"/>
      <c r="K121" s="205"/>
      <c r="L121" s="204"/>
      <c r="M121" s="202"/>
      <c r="N121" s="203"/>
      <c r="O121" s="88"/>
      <c r="P121" s="468" t="str">
        <f t="shared" si="10"/>
        <v/>
      </c>
      <c r="Q121" s="468" t="str">
        <f t="shared" si="11"/>
        <v/>
      </c>
      <c r="R121" s="468" t="str">
        <f t="shared" si="12"/>
        <v/>
      </c>
      <c r="S121" s="468" t="str">
        <f t="shared" si="13"/>
        <v/>
      </c>
    </row>
    <row r="122" spans="2:19" s="38" customFormat="1" ht="14.25" customHeight="1" x14ac:dyDescent="0.25">
      <c r="B122" s="537" t="str">
        <f t="shared" si="14"/>
        <v/>
      </c>
      <c r="C122" s="483"/>
      <c r="D122" s="470">
        <f t="shared" si="9"/>
        <v>0</v>
      </c>
      <c r="E122" s="197"/>
      <c r="F122" s="205"/>
      <c r="G122" s="205"/>
      <c r="H122" s="205"/>
      <c r="I122" s="205"/>
      <c r="J122" s="205"/>
      <c r="K122" s="205"/>
      <c r="L122" s="204"/>
      <c r="M122" s="202"/>
      <c r="N122" s="203"/>
      <c r="O122" s="88"/>
      <c r="P122" s="468" t="str">
        <f t="shared" si="10"/>
        <v/>
      </c>
      <c r="Q122" s="468" t="str">
        <f t="shared" si="11"/>
        <v/>
      </c>
      <c r="R122" s="468" t="str">
        <f t="shared" si="12"/>
        <v/>
      </c>
      <c r="S122" s="468" t="str">
        <f t="shared" si="13"/>
        <v/>
      </c>
    </row>
    <row r="123" spans="2:19" s="38" customFormat="1" ht="14.25" customHeight="1" x14ac:dyDescent="0.25">
      <c r="B123" s="537" t="str">
        <f t="shared" si="14"/>
        <v/>
      </c>
      <c r="C123" s="483"/>
      <c r="D123" s="470">
        <f t="shared" si="9"/>
        <v>0</v>
      </c>
      <c r="E123" s="197"/>
      <c r="F123" s="205"/>
      <c r="G123" s="205"/>
      <c r="H123" s="205"/>
      <c r="I123" s="205"/>
      <c r="J123" s="205"/>
      <c r="K123" s="205"/>
      <c r="L123" s="204"/>
      <c r="M123" s="202"/>
      <c r="N123" s="203"/>
      <c r="O123" s="88"/>
      <c r="P123" s="468" t="str">
        <f t="shared" si="10"/>
        <v/>
      </c>
      <c r="Q123" s="468" t="str">
        <f t="shared" si="11"/>
        <v/>
      </c>
      <c r="R123" s="468" t="str">
        <f t="shared" si="12"/>
        <v/>
      </c>
      <c r="S123" s="468" t="str">
        <f t="shared" si="13"/>
        <v/>
      </c>
    </row>
    <row r="124" spans="2:19" s="38" customFormat="1" ht="14.25" customHeight="1" x14ac:dyDescent="0.25">
      <c r="B124" s="537" t="str">
        <f t="shared" si="14"/>
        <v/>
      </c>
      <c r="C124" s="483"/>
      <c r="D124" s="470">
        <f t="shared" si="9"/>
        <v>0</v>
      </c>
      <c r="E124" s="197"/>
      <c r="F124" s="205"/>
      <c r="G124" s="205"/>
      <c r="H124" s="205"/>
      <c r="I124" s="205"/>
      <c r="J124" s="205"/>
      <c r="K124" s="205"/>
      <c r="L124" s="204"/>
      <c r="M124" s="202"/>
      <c r="N124" s="203"/>
      <c r="O124" s="88"/>
      <c r="P124" s="468" t="str">
        <f t="shared" si="10"/>
        <v/>
      </c>
      <c r="Q124" s="468" t="str">
        <f t="shared" si="11"/>
        <v/>
      </c>
      <c r="R124" s="468" t="str">
        <f t="shared" si="12"/>
        <v/>
      </c>
      <c r="S124" s="468" t="str">
        <f t="shared" si="13"/>
        <v/>
      </c>
    </row>
    <row r="125" spans="2:19" s="38" customFormat="1" ht="14.25" customHeight="1" x14ac:dyDescent="0.25">
      <c r="B125" s="537" t="str">
        <f t="shared" si="14"/>
        <v/>
      </c>
      <c r="C125" s="483"/>
      <c r="D125" s="470">
        <f t="shared" si="9"/>
        <v>0</v>
      </c>
      <c r="E125" s="197"/>
      <c r="F125" s="205"/>
      <c r="G125" s="205"/>
      <c r="H125" s="205"/>
      <c r="I125" s="205"/>
      <c r="J125" s="205"/>
      <c r="K125" s="205"/>
      <c r="L125" s="204"/>
      <c r="M125" s="202"/>
      <c r="N125" s="203"/>
      <c r="O125" s="88"/>
      <c r="P125" s="468" t="str">
        <f t="shared" si="10"/>
        <v/>
      </c>
      <c r="Q125" s="468" t="str">
        <f t="shared" si="11"/>
        <v/>
      </c>
      <c r="R125" s="468" t="str">
        <f t="shared" si="12"/>
        <v/>
      </c>
      <c r="S125" s="468" t="str">
        <f t="shared" si="13"/>
        <v/>
      </c>
    </row>
    <row r="126" spans="2:19" s="38" customFormat="1" ht="14.25" customHeight="1" x14ac:dyDescent="0.25">
      <c r="B126" s="537" t="str">
        <f t="shared" si="14"/>
        <v/>
      </c>
      <c r="C126" s="483"/>
      <c r="D126" s="470">
        <f t="shared" si="9"/>
        <v>0</v>
      </c>
      <c r="E126" s="197"/>
      <c r="F126" s="205"/>
      <c r="G126" s="205"/>
      <c r="H126" s="205"/>
      <c r="I126" s="205"/>
      <c r="J126" s="205"/>
      <c r="K126" s="205"/>
      <c r="L126" s="204"/>
      <c r="M126" s="202"/>
      <c r="N126" s="203"/>
      <c r="O126" s="88"/>
      <c r="P126" s="468" t="str">
        <f t="shared" si="10"/>
        <v/>
      </c>
      <c r="Q126" s="468" t="str">
        <f t="shared" si="11"/>
        <v/>
      </c>
      <c r="R126" s="468" t="str">
        <f t="shared" si="12"/>
        <v/>
      </c>
      <c r="S126" s="468" t="str">
        <f t="shared" si="13"/>
        <v/>
      </c>
    </row>
    <row r="127" spans="2:19" s="38" customFormat="1" ht="14.25" customHeight="1" x14ac:dyDescent="0.25">
      <c r="B127" s="537" t="str">
        <f t="shared" si="14"/>
        <v/>
      </c>
      <c r="C127" s="483"/>
      <c r="D127" s="470">
        <f t="shared" si="9"/>
        <v>0</v>
      </c>
      <c r="E127" s="197"/>
      <c r="F127" s="205"/>
      <c r="G127" s="205"/>
      <c r="H127" s="205"/>
      <c r="I127" s="205"/>
      <c r="J127" s="205"/>
      <c r="K127" s="205"/>
      <c r="L127" s="204"/>
      <c r="M127" s="202"/>
      <c r="N127" s="203"/>
      <c r="O127" s="88"/>
      <c r="P127" s="468" t="str">
        <f t="shared" si="10"/>
        <v/>
      </c>
      <c r="Q127" s="468" t="str">
        <f t="shared" si="11"/>
        <v/>
      </c>
      <c r="R127" s="468" t="str">
        <f t="shared" si="12"/>
        <v/>
      </c>
      <c r="S127" s="468" t="str">
        <f t="shared" si="13"/>
        <v/>
      </c>
    </row>
    <row r="128" spans="2:19" s="38" customFormat="1" ht="14.25" customHeight="1" x14ac:dyDescent="0.25">
      <c r="B128" s="537" t="str">
        <f t="shared" si="14"/>
        <v/>
      </c>
      <c r="C128" s="483"/>
      <c r="D128" s="470">
        <f t="shared" si="9"/>
        <v>0</v>
      </c>
      <c r="E128" s="197"/>
      <c r="F128" s="205"/>
      <c r="G128" s="205"/>
      <c r="H128" s="205"/>
      <c r="I128" s="205"/>
      <c r="J128" s="205"/>
      <c r="K128" s="205"/>
      <c r="L128" s="204"/>
      <c r="M128" s="202"/>
      <c r="N128" s="203"/>
      <c r="O128" s="88"/>
      <c r="P128" s="468" t="str">
        <f t="shared" si="10"/>
        <v/>
      </c>
      <c r="Q128" s="468" t="str">
        <f t="shared" si="11"/>
        <v/>
      </c>
      <c r="R128" s="468" t="str">
        <f t="shared" si="12"/>
        <v/>
      </c>
      <c r="S128" s="468" t="str">
        <f t="shared" si="13"/>
        <v/>
      </c>
    </row>
    <row r="129" spans="2:20" s="38" customFormat="1" ht="14.25" customHeight="1" x14ac:dyDescent="0.25">
      <c r="B129" s="537" t="str">
        <f t="shared" si="14"/>
        <v/>
      </c>
      <c r="C129" s="483"/>
      <c r="D129" s="470">
        <f t="shared" si="9"/>
        <v>0</v>
      </c>
      <c r="E129" s="197"/>
      <c r="F129" s="205"/>
      <c r="G129" s="205"/>
      <c r="H129" s="205"/>
      <c r="I129" s="205"/>
      <c r="J129" s="205"/>
      <c r="K129" s="205"/>
      <c r="L129" s="204"/>
      <c r="M129" s="202"/>
      <c r="N129" s="203"/>
      <c r="O129" s="88"/>
      <c r="P129" s="468" t="str">
        <f t="shared" si="10"/>
        <v/>
      </c>
      <c r="Q129" s="468" t="str">
        <f t="shared" si="11"/>
        <v/>
      </c>
      <c r="R129" s="468" t="str">
        <f t="shared" si="12"/>
        <v/>
      </c>
      <c r="S129" s="468" t="str">
        <f t="shared" si="13"/>
        <v/>
      </c>
    </row>
    <row r="130" spans="2:20" s="38" customFormat="1" ht="14.25" customHeight="1" x14ac:dyDescent="0.25">
      <c r="B130" s="537" t="str">
        <f t="shared" si="14"/>
        <v/>
      </c>
      <c r="C130" s="483"/>
      <c r="D130" s="470">
        <f t="shared" si="9"/>
        <v>0</v>
      </c>
      <c r="E130" s="197"/>
      <c r="F130" s="205"/>
      <c r="G130" s="205"/>
      <c r="H130" s="205"/>
      <c r="I130" s="205"/>
      <c r="J130" s="205"/>
      <c r="K130" s="205"/>
      <c r="L130" s="204"/>
      <c r="M130" s="202"/>
      <c r="N130" s="203"/>
      <c r="O130" s="88"/>
      <c r="P130" s="468" t="str">
        <f t="shared" si="10"/>
        <v/>
      </c>
      <c r="Q130" s="468" t="str">
        <f t="shared" si="11"/>
        <v/>
      </c>
      <c r="R130" s="468" t="str">
        <f t="shared" si="12"/>
        <v/>
      </c>
      <c r="S130" s="468" t="str">
        <f t="shared" si="13"/>
        <v/>
      </c>
    </row>
    <row r="131" spans="2:20" s="38" customFormat="1" ht="14.25" customHeight="1" x14ac:dyDescent="0.25">
      <c r="B131" s="537" t="str">
        <f t="shared" si="14"/>
        <v/>
      </c>
      <c r="C131" s="483"/>
      <c r="D131" s="470">
        <f t="shared" si="9"/>
        <v>0</v>
      </c>
      <c r="E131" s="197"/>
      <c r="F131" s="197"/>
      <c r="G131" s="197"/>
      <c r="H131" s="197"/>
      <c r="I131" s="197"/>
      <c r="J131" s="197"/>
      <c r="K131" s="197"/>
      <c r="L131" s="204"/>
      <c r="M131" s="202"/>
      <c r="N131" s="203"/>
      <c r="O131" s="88"/>
      <c r="P131" s="468" t="str">
        <f t="shared" si="10"/>
        <v/>
      </c>
      <c r="Q131" s="468" t="str">
        <f t="shared" si="11"/>
        <v/>
      </c>
      <c r="R131" s="468" t="str">
        <f t="shared" si="12"/>
        <v/>
      </c>
      <c r="S131" s="468" t="str">
        <f t="shared" si="13"/>
        <v/>
      </c>
    </row>
    <row r="132" spans="2:20" s="38" customFormat="1" ht="14.25" customHeight="1" x14ac:dyDescent="0.25">
      <c r="B132" s="537" t="str">
        <f t="shared" si="14"/>
        <v/>
      </c>
      <c r="C132" s="483"/>
      <c r="D132" s="470">
        <f t="shared" si="9"/>
        <v>0</v>
      </c>
      <c r="E132" s="197"/>
      <c r="F132" s="197"/>
      <c r="G132" s="197"/>
      <c r="H132" s="197"/>
      <c r="I132" s="197"/>
      <c r="J132" s="197"/>
      <c r="K132" s="197"/>
      <c r="L132" s="206"/>
      <c r="M132" s="202"/>
      <c r="N132" s="203"/>
      <c r="O132" s="88"/>
      <c r="P132" s="468" t="str">
        <f t="shared" si="10"/>
        <v/>
      </c>
      <c r="Q132" s="468" t="str">
        <f t="shared" si="11"/>
        <v/>
      </c>
      <c r="R132" s="468" t="str">
        <f t="shared" si="12"/>
        <v/>
      </c>
      <c r="S132" s="468" t="str">
        <f t="shared" si="13"/>
        <v/>
      </c>
    </row>
    <row r="133" spans="2:20" s="38" customFormat="1" ht="14.25" customHeight="1" x14ac:dyDescent="0.25">
      <c r="B133" s="537" t="str">
        <f t="shared" si="14"/>
        <v/>
      </c>
      <c r="C133" s="483"/>
      <c r="D133" s="470">
        <f t="shared" si="9"/>
        <v>0</v>
      </c>
      <c r="E133" s="197"/>
      <c r="F133" s="197"/>
      <c r="G133" s="197"/>
      <c r="H133" s="197"/>
      <c r="I133" s="197"/>
      <c r="J133" s="197"/>
      <c r="K133" s="197"/>
      <c r="L133" s="206"/>
      <c r="M133" s="202"/>
      <c r="N133" s="203"/>
      <c r="O133" s="88"/>
      <c r="P133" s="468" t="str">
        <f t="shared" si="10"/>
        <v/>
      </c>
      <c r="Q133" s="468" t="str">
        <f t="shared" si="11"/>
        <v/>
      </c>
      <c r="R133" s="468" t="str">
        <f t="shared" si="12"/>
        <v/>
      </c>
      <c r="S133" s="468" t="str">
        <f t="shared" si="13"/>
        <v/>
      </c>
    </row>
    <row r="134" spans="2:20" s="38" customFormat="1" ht="14.25" customHeight="1" x14ac:dyDescent="0.25">
      <c r="B134" s="537" t="str">
        <f t="shared" si="14"/>
        <v/>
      </c>
      <c r="C134" s="483"/>
      <c r="D134" s="470">
        <f t="shared" si="9"/>
        <v>0</v>
      </c>
      <c r="E134" s="197"/>
      <c r="F134" s="197"/>
      <c r="G134" s="197"/>
      <c r="H134" s="197"/>
      <c r="I134" s="197"/>
      <c r="J134" s="197"/>
      <c r="K134" s="197"/>
      <c r="L134" s="206"/>
      <c r="M134" s="202"/>
      <c r="N134" s="203"/>
      <c r="O134" s="88"/>
      <c r="P134" s="468" t="str">
        <f t="shared" si="10"/>
        <v/>
      </c>
      <c r="Q134" s="468" t="str">
        <f t="shared" si="11"/>
        <v/>
      </c>
      <c r="R134" s="468" t="str">
        <f t="shared" si="12"/>
        <v/>
      </c>
      <c r="S134" s="468" t="str">
        <f t="shared" si="13"/>
        <v/>
      </c>
    </row>
    <row r="135" spans="2:20" s="38" customFormat="1" ht="14.25" customHeight="1" x14ac:dyDescent="0.25">
      <c r="B135" s="537" t="str">
        <f t="shared" si="14"/>
        <v/>
      </c>
      <c r="C135" s="483"/>
      <c r="D135" s="470">
        <f t="shared" si="9"/>
        <v>0</v>
      </c>
      <c r="E135" s="197"/>
      <c r="F135" s="197"/>
      <c r="G135" s="197"/>
      <c r="H135" s="197"/>
      <c r="I135" s="197"/>
      <c r="J135" s="197"/>
      <c r="K135" s="197"/>
      <c r="L135" s="206"/>
      <c r="M135" s="202"/>
      <c r="N135" s="203"/>
      <c r="O135" s="88"/>
      <c r="P135" s="468" t="str">
        <f t="shared" si="10"/>
        <v/>
      </c>
      <c r="Q135" s="468" t="str">
        <f t="shared" si="11"/>
        <v/>
      </c>
      <c r="R135" s="468" t="str">
        <f t="shared" si="12"/>
        <v/>
      </c>
      <c r="S135" s="468" t="str">
        <f t="shared" si="13"/>
        <v/>
      </c>
    </row>
    <row r="136" spans="2:20" s="38" customFormat="1" ht="14.25" customHeight="1" x14ac:dyDescent="0.25">
      <c r="B136" s="537" t="str">
        <f t="shared" si="14"/>
        <v/>
      </c>
      <c r="C136" s="483"/>
      <c r="D136" s="470">
        <f t="shared" si="9"/>
        <v>0</v>
      </c>
      <c r="E136" s="197"/>
      <c r="F136" s="197"/>
      <c r="G136" s="197"/>
      <c r="H136" s="197"/>
      <c r="I136" s="197"/>
      <c r="J136" s="197"/>
      <c r="K136" s="197"/>
      <c r="L136" s="206"/>
      <c r="M136" s="202"/>
      <c r="N136" s="203"/>
      <c r="O136" s="88"/>
      <c r="P136" s="468" t="str">
        <f t="shared" si="10"/>
        <v/>
      </c>
      <c r="Q136" s="468" t="str">
        <f t="shared" si="11"/>
        <v/>
      </c>
      <c r="R136" s="468" t="str">
        <f t="shared" si="12"/>
        <v/>
      </c>
      <c r="S136" s="468" t="str">
        <f t="shared" si="13"/>
        <v/>
      </c>
    </row>
    <row r="137" spans="2:20" s="38" customFormat="1" ht="14.25" customHeight="1" x14ac:dyDescent="0.25">
      <c r="B137" s="537" t="str">
        <f t="shared" si="14"/>
        <v/>
      </c>
      <c r="C137" s="483"/>
      <c r="D137" s="470">
        <f t="shared" si="9"/>
        <v>0</v>
      </c>
      <c r="E137" s="197"/>
      <c r="F137" s="197"/>
      <c r="G137" s="197"/>
      <c r="H137" s="197"/>
      <c r="I137" s="197"/>
      <c r="J137" s="197"/>
      <c r="K137" s="197"/>
      <c r="L137" s="206"/>
      <c r="M137" s="202"/>
      <c r="N137" s="203"/>
      <c r="O137" s="88"/>
      <c r="P137" s="468" t="str">
        <f t="shared" si="10"/>
        <v/>
      </c>
      <c r="Q137" s="468" t="str">
        <f t="shared" si="11"/>
        <v/>
      </c>
      <c r="R137" s="468" t="str">
        <f t="shared" si="12"/>
        <v/>
      </c>
      <c r="S137" s="468" t="str">
        <f t="shared" si="13"/>
        <v/>
      </c>
    </row>
    <row r="138" spans="2:20" s="38" customFormat="1" ht="14.25" customHeight="1" x14ac:dyDescent="0.25">
      <c r="B138" s="538" t="str">
        <f t="shared" si="14"/>
        <v/>
      </c>
      <c r="C138" s="196"/>
      <c r="D138" s="471">
        <f t="shared" si="9"/>
        <v>0</v>
      </c>
      <c r="E138" s="198"/>
      <c r="F138" s="198"/>
      <c r="G138" s="198"/>
      <c r="H138" s="198"/>
      <c r="I138" s="198"/>
      <c r="J138" s="198"/>
      <c r="K138" s="198"/>
      <c r="L138" s="208"/>
      <c r="M138" s="209"/>
      <c r="N138" s="210"/>
      <c r="O138" s="88"/>
      <c r="P138" s="468" t="str">
        <f t="shared" si="10"/>
        <v/>
      </c>
      <c r="Q138" s="468" t="str">
        <f t="shared" si="11"/>
        <v/>
      </c>
      <c r="R138" s="468" t="str">
        <f t="shared" si="12"/>
        <v/>
      </c>
      <c r="S138" s="468" t="str">
        <f t="shared" si="13"/>
        <v/>
      </c>
    </row>
    <row r="139" spans="2:20" s="38" customFormat="1" ht="15.75" customHeight="1" x14ac:dyDescent="0.25">
      <c r="B139" s="233" t="s">
        <v>1002</v>
      </c>
      <c r="C139" s="229"/>
      <c r="D139" s="230"/>
      <c r="E139" s="230"/>
      <c r="F139" s="230"/>
      <c r="G139" s="230"/>
      <c r="H139" s="230"/>
      <c r="I139" s="230"/>
      <c r="J139" s="230"/>
      <c r="K139" s="245" t="s">
        <v>735</v>
      </c>
      <c r="L139" s="230"/>
      <c r="M139" s="230"/>
      <c r="N139" s="259"/>
      <c r="O139" s="215"/>
      <c r="T139" s="28"/>
    </row>
    <row r="140" spans="2:20" s="38" customFormat="1" ht="15.75" customHeight="1" x14ac:dyDescent="0.25">
      <c r="B140" s="260" t="s">
        <v>92</v>
      </c>
      <c r="C140" s="233"/>
      <c r="D140" s="230"/>
      <c r="E140" s="230"/>
      <c r="F140" s="230"/>
      <c r="G140" s="230"/>
      <c r="H140" s="230"/>
      <c r="I140" s="230"/>
      <c r="J140" s="230"/>
      <c r="K140" s="654" t="s">
        <v>96</v>
      </c>
      <c r="L140" s="654"/>
      <c r="M140" s="654"/>
      <c r="N140" s="238"/>
      <c r="O140" s="109"/>
      <c r="T140" s="28"/>
    </row>
    <row r="141" spans="2:20" s="38" customFormat="1" ht="15.75" customHeight="1" x14ac:dyDescent="0.25">
      <c r="B141" s="260" t="s">
        <v>93</v>
      </c>
      <c r="C141" s="233"/>
      <c r="D141" s="230"/>
      <c r="E141" s="230"/>
      <c r="F141" s="230"/>
      <c r="G141" s="230"/>
      <c r="H141" s="230"/>
      <c r="I141" s="230"/>
      <c r="J141" s="230"/>
      <c r="K141" s="659" t="s">
        <v>97</v>
      </c>
      <c r="L141" s="659"/>
      <c r="M141" s="659"/>
      <c r="N141" s="261"/>
      <c r="O141" s="111"/>
      <c r="P141" s="215"/>
      <c r="Q141" s="215"/>
      <c r="R141" s="215"/>
      <c r="S141" s="28"/>
      <c r="T141" s="28"/>
    </row>
    <row r="142" spans="2:20" s="38" customFormat="1" ht="15.75" customHeight="1" x14ac:dyDescent="0.25">
      <c r="B142" s="230"/>
      <c r="C142" s="233"/>
      <c r="D142" s="230"/>
      <c r="E142" s="230"/>
      <c r="F142" s="230"/>
      <c r="G142" s="230"/>
      <c r="H142" s="230"/>
      <c r="I142" s="230"/>
      <c r="J142" s="230"/>
      <c r="K142" s="230"/>
      <c r="L142" s="230"/>
      <c r="M142" s="230"/>
      <c r="N142" s="262"/>
      <c r="O142" s="66"/>
      <c r="S142" s="28"/>
      <c r="T142" s="28"/>
    </row>
    <row r="143" spans="2:20" s="38" customFormat="1" ht="15.75" customHeight="1" x14ac:dyDescent="0.25">
      <c r="B143" s="260"/>
      <c r="C143" s="233"/>
      <c r="D143" s="230"/>
      <c r="E143" s="230"/>
      <c r="F143" s="230"/>
      <c r="G143" s="230"/>
      <c r="H143" s="230"/>
      <c r="I143" s="230"/>
      <c r="J143" s="230"/>
      <c r="K143" s="230"/>
      <c r="L143" s="230"/>
      <c r="M143" s="230"/>
      <c r="N143" s="262"/>
      <c r="O143" s="66"/>
      <c r="S143" s="28"/>
      <c r="T143" s="28"/>
    </row>
    <row r="144" spans="2:20" s="38" customFormat="1" ht="15.75" customHeight="1" x14ac:dyDescent="0.25">
      <c r="B144" s="260"/>
      <c r="C144" s="233"/>
      <c r="D144" s="230"/>
      <c r="E144" s="230"/>
      <c r="F144" s="230"/>
      <c r="G144" s="230"/>
      <c r="H144" s="230"/>
      <c r="I144" s="230"/>
      <c r="J144" s="230"/>
      <c r="K144" s="230"/>
      <c r="L144" s="230"/>
      <c r="M144" s="230"/>
      <c r="N144" s="262"/>
      <c r="O144" s="66"/>
      <c r="P144" s="66"/>
      <c r="S144" s="28"/>
      <c r="T144" s="28"/>
    </row>
    <row r="145" spans="1:20" s="38" customFormat="1" ht="15.75" customHeight="1" x14ac:dyDescent="0.25">
      <c r="B145" s="260"/>
      <c r="C145" s="233"/>
      <c r="D145" s="230"/>
      <c r="E145" s="230"/>
      <c r="F145" s="230"/>
      <c r="G145" s="230"/>
      <c r="H145" s="230"/>
      <c r="I145" s="230"/>
      <c r="J145" s="230"/>
      <c r="K145" s="230"/>
      <c r="L145" s="230"/>
      <c r="M145" s="230"/>
      <c r="N145" s="262"/>
      <c r="O145" s="67"/>
      <c r="P145" s="66"/>
      <c r="S145" s="28"/>
      <c r="T145" s="28"/>
    </row>
    <row r="146" spans="1:20" s="38" customFormat="1" ht="15.75" customHeight="1" x14ac:dyDescent="0.25">
      <c r="B146" s="260" t="s">
        <v>94</v>
      </c>
      <c r="C146" s="233"/>
      <c r="D146" s="230"/>
      <c r="E146" s="230"/>
      <c r="F146" s="230"/>
      <c r="G146" s="230"/>
      <c r="H146" s="230"/>
      <c r="I146" s="230"/>
      <c r="J146" s="230"/>
      <c r="K146" s="263" t="s">
        <v>94</v>
      </c>
      <c r="L146" s="263"/>
      <c r="M146" s="263"/>
      <c r="N146" s="263"/>
      <c r="O146" s="65"/>
      <c r="P146" s="66"/>
      <c r="S146" s="28"/>
      <c r="T146" s="28"/>
    </row>
    <row r="147" spans="1:20" s="38" customFormat="1" ht="15.95" customHeight="1" x14ac:dyDescent="0.25">
      <c r="B147" s="32" t="s">
        <v>137</v>
      </c>
      <c r="C147" s="650" t="s">
        <v>104</v>
      </c>
      <c r="D147" s="650"/>
      <c r="E147" s="650"/>
      <c r="F147" s="650"/>
      <c r="G147" s="650"/>
      <c r="H147" s="650"/>
      <c r="I147" s="650"/>
      <c r="J147" s="650"/>
      <c r="K147" s="650"/>
      <c r="L147" s="236" t="s">
        <v>740</v>
      </c>
      <c r="M147" s="239"/>
      <c r="N147" s="239"/>
      <c r="O147" s="110"/>
      <c r="S147" s="28"/>
    </row>
    <row r="148" spans="1:20" s="38" customFormat="1" ht="15.95" customHeight="1" x14ac:dyDescent="0.25">
      <c r="B148" s="35" t="s">
        <v>988</v>
      </c>
      <c r="C148" s="662" t="s">
        <v>68</v>
      </c>
      <c r="D148" s="662"/>
      <c r="E148" s="662"/>
      <c r="F148" s="662"/>
      <c r="G148" s="676"/>
      <c r="H148" s="676"/>
      <c r="I148" s="676"/>
      <c r="J148" s="676"/>
      <c r="K148" s="676"/>
      <c r="L148" s="258" t="str">
        <f>Bia!$C$10</f>
        <v>Tr.CĐ Kỹ thuật Lý Tự Trọng TP HCM</v>
      </c>
      <c r="M148" s="264"/>
      <c r="N148" s="264"/>
      <c r="O148" s="72"/>
      <c r="S148" s="28"/>
    </row>
    <row r="149" spans="1:20" s="38" customFormat="1" ht="15.95" customHeight="1" x14ac:dyDescent="0.25">
      <c r="B149" s="35" t="s">
        <v>989</v>
      </c>
      <c r="C149" s="233"/>
      <c r="D149" s="654" t="s">
        <v>74</v>
      </c>
      <c r="E149" s="654"/>
      <c r="F149" s="654"/>
      <c r="G149" s="654"/>
      <c r="H149" s="654"/>
      <c r="I149" s="654"/>
      <c r="J149" s="654"/>
      <c r="K149" s="241"/>
      <c r="L149" s="239"/>
      <c r="M149" s="239"/>
      <c r="N149" s="239"/>
      <c r="O149" s="110"/>
      <c r="P149" s="110"/>
      <c r="Q149" s="473"/>
    </row>
    <row r="150" spans="1:20" s="38" customFormat="1" ht="15.95" customHeight="1" x14ac:dyDescent="0.25">
      <c r="B150" s="35" t="s">
        <v>990</v>
      </c>
      <c r="C150" s="233"/>
      <c r="D150" s="654" t="s">
        <v>75</v>
      </c>
      <c r="E150" s="654"/>
      <c r="F150" s="654"/>
      <c r="G150" s="654"/>
      <c r="H150" s="654"/>
      <c r="I150" s="654"/>
      <c r="J150" s="654"/>
      <c r="K150" s="241"/>
      <c r="L150" s="239"/>
      <c r="M150" s="239"/>
      <c r="N150" s="239"/>
      <c r="O150" s="110"/>
      <c r="P150" s="472"/>
      <c r="Q150" s="39"/>
    </row>
    <row r="151" spans="1:20" s="38" customFormat="1" ht="15.95" customHeight="1" x14ac:dyDescent="0.25">
      <c r="B151" s="36" t="s">
        <v>82</v>
      </c>
      <c r="C151" s="233"/>
      <c r="D151" s="233"/>
      <c r="E151" s="233"/>
      <c r="F151" s="233"/>
      <c r="G151" s="233"/>
      <c r="H151" s="233"/>
      <c r="I151" s="233"/>
      <c r="J151" s="233"/>
      <c r="K151" s="233"/>
      <c r="L151" s="239"/>
      <c r="M151" s="239"/>
      <c r="N151" s="239"/>
      <c r="O151" s="110"/>
      <c r="P151" s="110"/>
      <c r="Q151" s="39"/>
    </row>
    <row r="152" spans="1:20" s="38" customFormat="1" ht="9.75" customHeight="1" x14ac:dyDescent="0.25">
      <c r="B152" s="64"/>
      <c r="C152" s="242"/>
      <c r="D152" s="243"/>
      <c r="E152" s="241"/>
      <c r="F152" s="241"/>
      <c r="G152" s="241"/>
      <c r="H152" s="241"/>
      <c r="I152" s="241"/>
      <c r="J152" s="241"/>
      <c r="K152" s="241"/>
      <c r="L152" s="244"/>
      <c r="M152" s="244"/>
      <c r="N152" s="244"/>
      <c r="O152" s="83"/>
      <c r="P152" s="110"/>
      <c r="Q152" s="39"/>
    </row>
    <row r="153" spans="1:20" s="38" customFormat="1" ht="24" customHeight="1" x14ac:dyDescent="0.25">
      <c r="B153" s="84"/>
      <c r="C153" s="85" t="s">
        <v>105</v>
      </c>
      <c r="D153" s="85" t="s">
        <v>42</v>
      </c>
      <c r="E153" s="677" t="s">
        <v>51</v>
      </c>
      <c r="F153" s="678"/>
      <c r="G153" s="679"/>
      <c r="H153" s="86" t="s">
        <v>739</v>
      </c>
      <c r="I153" s="87"/>
      <c r="J153" s="87"/>
      <c r="K153" s="87"/>
      <c r="L153" s="680" t="s">
        <v>35</v>
      </c>
      <c r="M153" s="681"/>
      <c r="N153" s="682"/>
      <c r="O153" s="88"/>
      <c r="P153" s="110"/>
      <c r="Q153" s="39"/>
    </row>
    <row r="154" spans="1:20" s="38" customFormat="1" ht="15.95" customHeight="1" x14ac:dyDescent="0.25">
      <c r="B154" s="89"/>
      <c r="C154" s="85" t="s">
        <v>106</v>
      </c>
      <c r="D154" s="85" t="s">
        <v>107</v>
      </c>
      <c r="E154" s="14" t="s">
        <v>26</v>
      </c>
      <c r="F154" s="683" t="s">
        <v>50</v>
      </c>
      <c r="G154" s="684"/>
      <c r="H154" s="13" t="s">
        <v>110</v>
      </c>
      <c r="I154" s="13" t="s">
        <v>110</v>
      </c>
      <c r="J154" s="13" t="s">
        <v>110</v>
      </c>
      <c r="K154" s="13" t="s">
        <v>110</v>
      </c>
      <c r="L154" s="90"/>
      <c r="M154" s="40"/>
      <c r="N154" s="91"/>
      <c r="O154" s="88"/>
      <c r="P154" s="83"/>
      <c r="Q154" s="39"/>
    </row>
    <row r="155" spans="1:20" s="38" customFormat="1" ht="15.95" customHeight="1" x14ac:dyDescent="0.25">
      <c r="B155" s="89"/>
      <c r="C155" s="85"/>
      <c r="D155" s="85"/>
      <c r="E155" s="85"/>
      <c r="F155" s="14" t="s">
        <v>738</v>
      </c>
      <c r="G155" s="14" t="s">
        <v>108</v>
      </c>
      <c r="H155" s="14" t="s">
        <v>111</v>
      </c>
      <c r="I155" s="14" t="s">
        <v>112</v>
      </c>
      <c r="J155" s="14" t="s">
        <v>113</v>
      </c>
      <c r="K155" s="14" t="s">
        <v>114</v>
      </c>
      <c r="L155" s="92"/>
      <c r="M155" s="93"/>
      <c r="N155" s="94"/>
      <c r="O155" s="88"/>
      <c r="P155" s="28"/>
      <c r="Q155" s="28"/>
    </row>
    <row r="156" spans="1:20" s="38" customFormat="1" ht="15.95" customHeight="1" x14ac:dyDescent="0.25">
      <c r="B156" s="59" t="s">
        <v>1</v>
      </c>
      <c r="C156" s="59">
        <v>1</v>
      </c>
      <c r="D156" s="59">
        <v>2</v>
      </c>
      <c r="E156" s="59">
        <v>3</v>
      </c>
      <c r="F156" s="59">
        <v>4</v>
      </c>
      <c r="G156" s="59">
        <v>5</v>
      </c>
      <c r="H156" s="59">
        <v>6</v>
      </c>
      <c r="I156" s="59">
        <v>7</v>
      </c>
      <c r="J156" s="59">
        <v>8</v>
      </c>
      <c r="K156" s="59">
        <v>9</v>
      </c>
      <c r="L156" s="685">
        <v>10</v>
      </c>
      <c r="M156" s="686"/>
      <c r="N156" s="687"/>
      <c r="O156" s="88"/>
      <c r="P156" s="28"/>
      <c r="Q156" s="28"/>
    </row>
    <row r="157" spans="1:20" s="95" customFormat="1" ht="14.25" customHeight="1" x14ac:dyDescent="0.25">
      <c r="B157" s="120" t="s">
        <v>42</v>
      </c>
      <c r="C157" s="119"/>
      <c r="D157" s="118">
        <f t="shared" ref="D157:K157" si="15">SUM(D159:D268)</f>
        <v>36</v>
      </c>
      <c r="E157" s="118">
        <f t="shared" si="15"/>
        <v>18</v>
      </c>
      <c r="F157" s="118">
        <f t="shared" si="15"/>
        <v>16</v>
      </c>
      <c r="G157" s="118">
        <f t="shared" si="15"/>
        <v>14</v>
      </c>
      <c r="H157" s="118">
        <f t="shared" si="15"/>
        <v>12</v>
      </c>
      <c r="I157" s="118">
        <f t="shared" si="15"/>
        <v>10</v>
      </c>
      <c r="J157" s="118">
        <f t="shared" si="15"/>
        <v>8</v>
      </c>
      <c r="K157" s="118">
        <f t="shared" si="15"/>
        <v>6</v>
      </c>
      <c r="L157" s="97"/>
      <c r="M157" s="98"/>
      <c r="N157" s="99"/>
      <c r="O157" s="88"/>
      <c r="P157" s="468" t="str">
        <f>IF(OR(D157&lt;E157,D157&lt;G157,D157&lt;F157),"Er","")</f>
        <v/>
      </c>
      <c r="Q157" s="468" t="str">
        <f>IF(OR(D157&lt;E157,E157&lt;G157),"Er","")</f>
        <v/>
      </c>
      <c r="R157" s="468" t="str">
        <f>IF(OR(D157&lt;F157,F157&lt;G157),"Er","")</f>
        <v/>
      </c>
      <c r="S157" s="468" t="str">
        <f>IF(OR(D157&lt;G157,E157&lt;G157,F157&lt;G157),"Er","")</f>
        <v/>
      </c>
    </row>
    <row r="158" spans="1:20" s="95" customFormat="1" ht="14.25" hidden="1" customHeight="1" x14ac:dyDescent="0.25">
      <c r="A158" s="549" t="s">
        <v>1021</v>
      </c>
      <c r="B158" s="549" t="s">
        <v>1022</v>
      </c>
      <c r="C158" s="549" t="s">
        <v>1041</v>
      </c>
      <c r="D158" s="549" t="s">
        <v>1030</v>
      </c>
      <c r="E158" s="549" t="s">
        <v>1025</v>
      </c>
      <c r="F158" s="549" t="s">
        <v>1026</v>
      </c>
      <c r="G158" s="549" t="s">
        <v>1027</v>
      </c>
      <c r="H158" s="549" t="s">
        <v>1042</v>
      </c>
      <c r="I158" s="549" t="s">
        <v>1043</v>
      </c>
      <c r="J158" s="549" t="s">
        <v>1044</v>
      </c>
      <c r="K158" s="549" t="s">
        <v>1045</v>
      </c>
      <c r="L158" s="556"/>
      <c r="M158" s="557"/>
      <c r="N158" s="558"/>
      <c r="O158" s="88"/>
      <c r="P158" s="468"/>
      <c r="Q158" s="468"/>
      <c r="R158" s="468"/>
      <c r="S158" s="468"/>
    </row>
    <row r="159" spans="1:20" s="95" customFormat="1" ht="14.25" customHeight="1" x14ac:dyDescent="0.25">
      <c r="A159" s="95">
        <v>5000</v>
      </c>
      <c r="B159" s="555" t="s">
        <v>1046</v>
      </c>
      <c r="C159" s="483"/>
      <c r="D159" s="118">
        <f>SUM(D160:D212)</f>
        <v>18</v>
      </c>
      <c r="E159" s="118">
        <f t="shared" ref="E159:K159" si="16">SUM(E160:E212)</f>
        <v>9</v>
      </c>
      <c r="F159" s="118">
        <f t="shared" si="16"/>
        <v>8</v>
      </c>
      <c r="G159" s="118">
        <f t="shared" si="16"/>
        <v>7</v>
      </c>
      <c r="H159" s="118">
        <f t="shared" si="16"/>
        <v>6</v>
      </c>
      <c r="I159" s="118">
        <f t="shared" si="16"/>
        <v>5</v>
      </c>
      <c r="J159" s="118">
        <f t="shared" si="16"/>
        <v>4</v>
      </c>
      <c r="K159" s="118">
        <f t="shared" si="16"/>
        <v>3</v>
      </c>
      <c r="L159" s="212"/>
      <c r="M159" s="213"/>
      <c r="N159" s="214"/>
      <c r="O159" s="88"/>
      <c r="P159" s="468" t="str">
        <f t="shared" ref="P159:P267" si="17">IF(OR(D159&lt;E159,D159&lt;G159,D159&lt;F159),"Er","")</f>
        <v/>
      </c>
      <c r="Q159" s="468" t="str">
        <f t="shared" ref="Q159:Q268" si="18">IF(OR(D159&lt;E159,E159&lt;G159),"Er","")</f>
        <v/>
      </c>
      <c r="R159" s="468" t="str">
        <f t="shared" ref="R159:R268" si="19">IF(OR(D159&lt;F159,F159&lt;G159),"Er","")</f>
        <v/>
      </c>
      <c r="S159" s="468" t="str">
        <f t="shared" ref="S159:S268" si="20">IF(OR(D159&lt;G159,E159&lt;G159,F159&lt;G159),"Er","")</f>
        <v/>
      </c>
    </row>
    <row r="160" spans="1:20" s="38" customFormat="1" ht="14.25" customHeight="1" x14ac:dyDescent="0.25">
      <c r="B160" s="537" t="str">
        <f>IF(ISNA( VLOOKUP(C160,NGHANH_CD_LIST,2,FALSE)),"",VLOOKUP(C160,NGHANH_CD_LIST,2,FALSE))</f>
        <v/>
      </c>
      <c r="C160" s="483"/>
      <c r="D160" s="470">
        <f t="shared" ref="D160:D268" si="21">SUM(H160:K160)</f>
        <v>18</v>
      </c>
      <c r="E160" s="197">
        <v>9</v>
      </c>
      <c r="F160" s="197">
        <v>8</v>
      </c>
      <c r="G160" s="197">
        <v>7</v>
      </c>
      <c r="H160" s="197">
        <v>6</v>
      </c>
      <c r="I160" s="197">
        <v>5</v>
      </c>
      <c r="J160" s="197">
        <v>4</v>
      </c>
      <c r="K160" s="197">
        <v>3</v>
      </c>
      <c r="L160" s="201" t="s">
        <v>398</v>
      </c>
      <c r="M160" s="202"/>
      <c r="N160" s="203"/>
      <c r="O160" s="88"/>
      <c r="P160" s="468" t="str">
        <f t="shared" si="17"/>
        <v/>
      </c>
      <c r="Q160" s="468" t="str">
        <f t="shared" si="18"/>
        <v/>
      </c>
      <c r="R160" s="468" t="str">
        <f t="shared" si="19"/>
        <v/>
      </c>
      <c r="S160" s="468" t="str">
        <f t="shared" si="20"/>
        <v/>
      </c>
    </row>
    <row r="161" spans="2:19" s="38" customFormat="1" ht="14.25" customHeight="1" x14ac:dyDescent="0.25">
      <c r="B161" s="537" t="str">
        <f>IF(ISNA( VLOOKUP(C161,NGHANH_CD_LIST,2,FALSE)),"",VLOOKUP(C161,NGHANH_CD_LIST,2,FALSE))</f>
        <v/>
      </c>
      <c r="C161" s="483"/>
      <c r="D161" s="470">
        <f t="shared" si="21"/>
        <v>0</v>
      </c>
      <c r="E161" s="197"/>
      <c r="F161" s="197"/>
      <c r="G161" s="197"/>
      <c r="H161" s="197"/>
      <c r="I161" s="197"/>
      <c r="J161" s="197"/>
      <c r="K161" s="197"/>
      <c r="L161" s="201" t="s">
        <v>993</v>
      </c>
      <c r="M161" s="202"/>
      <c r="N161" s="203"/>
      <c r="O161" s="88"/>
      <c r="P161" s="468" t="str">
        <f t="shared" si="17"/>
        <v/>
      </c>
      <c r="Q161" s="468" t="str">
        <f t="shared" si="18"/>
        <v/>
      </c>
      <c r="R161" s="468" t="str">
        <f t="shared" si="19"/>
        <v/>
      </c>
      <c r="S161" s="468" t="str">
        <f t="shared" si="20"/>
        <v/>
      </c>
    </row>
    <row r="162" spans="2:19" s="38" customFormat="1" ht="14.25" customHeight="1" x14ac:dyDescent="0.25">
      <c r="B162" s="537" t="str">
        <f>IF(ISNA( VLOOKUP(C162,NGHANH_CD_LIST,2,FALSE)),"",VLOOKUP(C162,NGHANH_CD_LIST,2,FALSE))</f>
        <v/>
      </c>
      <c r="C162" s="483"/>
      <c r="D162" s="470">
        <f t="shared" si="21"/>
        <v>0</v>
      </c>
      <c r="E162" s="197"/>
      <c r="F162" s="197"/>
      <c r="G162" s="197"/>
      <c r="H162" s="197"/>
      <c r="I162" s="197"/>
      <c r="J162" s="197"/>
      <c r="K162" s="197"/>
      <c r="L162" s="201" t="s">
        <v>140</v>
      </c>
      <c r="M162" s="202"/>
      <c r="N162" s="203"/>
      <c r="O162" s="88"/>
      <c r="P162" s="468" t="str">
        <f t="shared" si="17"/>
        <v/>
      </c>
      <c r="Q162" s="468" t="str">
        <f t="shared" si="18"/>
        <v/>
      </c>
      <c r="R162" s="468" t="str">
        <f t="shared" si="19"/>
        <v/>
      </c>
      <c r="S162" s="468" t="str">
        <f t="shared" si="20"/>
        <v/>
      </c>
    </row>
    <row r="163" spans="2:19" s="38" customFormat="1" ht="14.25" customHeight="1" x14ac:dyDescent="0.25">
      <c r="B163" s="537"/>
      <c r="C163" s="483"/>
      <c r="D163" s="470">
        <f t="shared" si="21"/>
        <v>0</v>
      </c>
      <c r="E163" s="197"/>
      <c r="F163" s="197"/>
      <c r="G163" s="197"/>
      <c r="H163" s="197"/>
      <c r="I163" s="197"/>
      <c r="J163" s="197"/>
      <c r="K163" s="197"/>
      <c r="L163" s="201"/>
      <c r="M163" s="202"/>
      <c r="N163" s="203"/>
      <c r="O163" s="88"/>
      <c r="P163" s="468"/>
      <c r="Q163" s="468"/>
      <c r="R163" s="468"/>
      <c r="S163" s="468"/>
    </row>
    <row r="164" spans="2:19" s="38" customFormat="1" ht="14.25" customHeight="1" x14ac:dyDescent="0.25">
      <c r="B164" s="537"/>
      <c r="C164" s="483"/>
      <c r="D164" s="470">
        <f t="shared" si="21"/>
        <v>0</v>
      </c>
      <c r="E164" s="197"/>
      <c r="F164" s="197"/>
      <c r="G164" s="197"/>
      <c r="H164" s="197"/>
      <c r="I164" s="197"/>
      <c r="J164" s="197"/>
      <c r="K164" s="197"/>
      <c r="L164" s="201"/>
      <c r="M164" s="202"/>
      <c r="N164" s="203"/>
      <c r="O164" s="88"/>
      <c r="P164" s="468"/>
      <c r="Q164" s="468"/>
      <c r="R164" s="468"/>
      <c r="S164" s="468"/>
    </row>
    <row r="165" spans="2:19" s="38" customFormat="1" ht="14.25" customHeight="1" x14ac:dyDescent="0.25">
      <c r="B165" s="537"/>
      <c r="C165" s="483"/>
      <c r="D165" s="470">
        <f t="shared" si="21"/>
        <v>0</v>
      </c>
      <c r="E165" s="197"/>
      <c r="F165" s="197"/>
      <c r="G165" s="197"/>
      <c r="H165" s="197"/>
      <c r="I165" s="197"/>
      <c r="J165" s="197"/>
      <c r="K165" s="197"/>
      <c r="L165" s="201"/>
      <c r="M165" s="202"/>
      <c r="N165" s="203"/>
      <c r="O165" s="88"/>
      <c r="P165" s="468"/>
      <c r="Q165" s="468"/>
      <c r="R165" s="468"/>
      <c r="S165" s="468"/>
    </row>
    <row r="166" spans="2:19" s="38" customFormat="1" ht="14.25" customHeight="1" x14ac:dyDescent="0.25">
      <c r="B166" s="537"/>
      <c r="C166" s="483"/>
      <c r="D166" s="470">
        <f t="shared" si="21"/>
        <v>0</v>
      </c>
      <c r="E166" s="197"/>
      <c r="F166" s="197"/>
      <c r="G166" s="197"/>
      <c r="H166" s="197"/>
      <c r="I166" s="197"/>
      <c r="J166" s="197"/>
      <c r="K166" s="197"/>
      <c r="L166" s="201"/>
      <c r="M166" s="202"/>
      <c r="N166" s="203"/>
      <c r="O166" s="88"/>
      <c r="P166" s="468"/>
      <c r="Q166" s="468"/>
      <c r="R166" s="468"/>
      <c r="S166" s="468"/>
    </row>
    <row r="167" spans="2:19" s="38" customFormat="1" ht="14.25" customHeight="1" x14ac:dyDescent="0.25">
      <c r="B167" s="537"/>
      <c r="C167" s="483"/>
      <c r="D167" s="470">
        <f t="shared" si="21"/>
        <v>0</v>
      </c>
      <c r="E167" s="197"/>
      <c r="F167" s="197"/>
      <c r="G167" s="197"/>
      <c r="H167" s="197"/>
      <c r="I167" s="197"/>
      <c r="J167" s="197"/>
      <c r="K167" s="197"/>
      <c r="L167" s="201"/>
      <c r="M167" s="202"/>
      <c r="N167" s="203"/>
      <c r="O167" s="88"/>
      <c r="P167" s="468"/>
      <c r="Q167" s="468"/>
      <c r="R167" s="468"/>
      <c r="S167" s="468"/>
    </row>
    <row r="168" spans="2:19" s="38" customFormat="1" ht="14.25" customHeight="1" x14ac:dyDescent="0.25">
      <c r="B168" s="537"/>
      <c r="C168" s="483"/>
      <c r="D168" s="470">
        <f t="shared" si="21"/>
        <v>0</v>
      </c>
      <c r="E168" s="197"/>
      <c r="F168" s="197"/>
      <c r="G168" s="197"/>
      <c r="H168" s="197"/>
      <c r="I168" s="197"/>
      <c r="J168" s="197"/>
      <c r="K168" s="197"/>
      <c r="L168" s="201"/>
      <c r="M168" s="202"/>
      <c r="N168" s="203"/>
      <c r="O168" s="88"/>
      <c r="P168" s="468"/>
      <c r="Q168" s="468"/>
      <c r="R168" s="468"/>
      <c r="S168" s="468"/>
    </row>
    <row r="169" spans="2:19" s="38" customFormat="1" ht="14.25" customHeight="1" x14ac:dyDescent="0.25">
      <c r="B169" s="537"/>
      <c r="C169" s="483"/>
      <c r="D169" s="470">
        <f t="shared" si="21"/>
        <v>0</v>
      </c>
      <c r="E169" s="197"/>
      <c r="F169" s="197"/>
      <c r="G169" s="197"/>
      <c r="H169" s="197"/>
      <c r="I169" s="197"/>
      <c r="J169" s="197"/>
      <c r="K169" s="197"/>
      <c r="L169" s="201"/>
      <c r="M169" s="202"/>
      <c r="N169" s="203"/>
      <c r="O169" s="88"/>
      <c r="P169" s="468"/>
      <c r="Q169" s="468"/>
      <c r="R169" s="468"/>
      <c r="S169" s="468"/>
    </row>
    <row r="170" spans="2:19" s="38" customFormat="1" ht="14.25" customHeight="1" x14ac:dyDescent="0.25">
      <c r="B170" s="537"/>
      <c r="C170" s="483"/>
      <c r="D170" s="470">
        <f t="shared" si="21"/>
        <v>0</v>
      </c>
      <c r="E170" s="197"/>
      <c r="F170" s="197"/>
      <c r="G170" s="197"/>
      <c r="H170" s="197"/>
      <c r="I170" s="197"/>
      <c r="J170" s="197"/>
      <c r="K170" s="197"/>
      <c r="L170" s="201"/>
      <c r="M170" s="202"/>
      <c r="N170" s="203"/>
      <c r="O170" s="88"/>
      <c r="P170" s="468"/>
      <c r="Q170" s="468"/>
      <c r="R170" s="468"/>
      <c r="S170" s="468"/>
    </row>
    <row r="171" spans="2:19" s="38" customFormat="1" ht="14.25" customHeight="1" x14ac:dyDescent="0.25">
      <c r="B171" s="537"/>
      <c r="C171" s="483"/>
      <c r="D171" s="470">
        <f t="shared" si="21"/>
        <v>0</v>
      </c>
      <c r="E171" s="197"/>
      <c r="F171" s="197"/>
      <c r="G171" s="197"/>
      <c r="H171" s="197"/>
      <c r="I171" s="197"/>
      <c r="J171" s="197"/>
      <c r="K171" s="197"/>
      <c r="L171" s="201"/>
      <c r="M171" s="202"/>
      <c r="N171" s="203"/>
      <c r="O171" s="88"/>
      <c r="P171" s="468"/>
      <c r="Q171" s="468"/>
      <c r="R171" s="468"/>
      <c r="S171" s="468"/>
    </row>
    <row r="172" spans="2:19" s="38" customFormat="1" ht="14.25" customHeight="1" x14ac:dyDescent="0.25">
      <c r="B172" s="537"/>
      <c r="C172" s="483"/>
      <c r="D172" s="470">
        <f t="shared" si="21"/>
        <v>0</v>
      </c>
      <c r="E172" s="197"/>
      <c r="F172" s="197"/>
      <c r="G172" s="197"/>
      <c r="H172" s="197"/>
      <c r="I172" s="197"/>
      <c r="J172" s="197"/>
      <c r="K172" s="197"/>
      <c r="L172" s="201"/>
      <c r="M172" s="202"/>
      <c r="N172" s="203"/>
      <c r="O172" s="88"/>
      <c r="P172" s="468"/>
      <c r="Q172" s="468"/>
      <c r="R172" s="468"/>
      <c r="S172" s="468"/>
    </row>
    <row r="173" spans="2:19" s="38" customFormat="1" ht="14.25" customHeight="1" x14ac:dyDescent="0.25">
      <c r="B173" s="537"/>
      <c r="C173" s="483"/>
      <c r="D173" s="470">
        <f t="shared" si="21"/>
        <v>0</v>
      </c>
      <c r="E173" s="197"/>
      <c r="F173" s="197"/>
      <c r="G173" s="197"/>
      <c r="H173" s="197"/>
      <c r="I173" s="197"/>
      <c r="J173" s="197"/>
      <c r="K173" s="197"/>
      <c r="L173" s="201"/>
      <c r="M173" s="202"/>
      <c r="N173" s="203"/>
      <c r="O173" s="88"/>
      <c r="P173" s="468"/>
      <c r="Q173" s="468"/>
      <c r="R173" s="468"/>
      <c r="S173" s="468"/>
    </row>
    <row r="174" spans="2:19" s="38" customFormat="1" ht="14.25" customHeight="1" x14ac:dyDescent="0.25">
      <c r="B174" s="537"/>
      <c r="C174" s="483"/>
      <c r="D174" s="470">
        <f t="shared" si="21"/>
        <v>0</v>
      </c>
      <c r="E174" s="197"/>
      <c r="F174" s="197"/>
      <c r="G174" s="197"/>
      <c r="H174" s="197"/>
      <c r="I174" s="197"/>
      <c r="J174" s="197"/>
      <c r="K174" s="197"/>
      <c r="L174" s="201"/>
      <c r="M174" s="202"/>
      <c r="N174" s="203"/>
      <c r="O174" s="88"/>
      <c r="P174" s="468"/>
      <c r="Q174" s="468"/>
      <c r="R174" s="468"/>
      <c r="S174" s="468"/>
    </row>
    <row r="175" spans="2:19" s="38" customFormat="1" ht="14.25" customHeight="1" x14ac:dyDescent="0.25">
      <c r="B175" s="537"/>
      <c r="C175" s="483"/>
      <c r="D175" s="470">
        <f t="shared" si="21"/>
        <v>0</v>
      </c>
      <c r="E175" s="197"/>
      <c r="F175" s="197"/>
      <c r="G175" s="197"/>
      <c r="H175" s="197"/>
      <c r="I175" s="197"/>
      <c r="J175" s="197"/>
      <c r="K175" s="197"/>
      <c r="L175" s="201"/>
      <c r="M175" s="202"/>
      <c r="N175" s="203"/>
      <c r="O175" s="88"/>
      <c r="P175" s="468"/>
      <c r="Q175" s="468"/>
      <c r="R175" s="468"/>
      <c r="S175" s="468"/>
    </row>
    <row r="176" spans="2:19" s="38" customFormat="1" ht="14.25" customHeight="1" x14ac:dyDescent="0.25">
      <c r="B176" s="537"/>
      <c r="C176" s="483"/>
      <c r="D176" s="470">
        <f t="shared" si="21"/>
        <v>0</v>
      </c>
      <c r="E176" s="197"/>
      <c r="F176" s="197"/>
      <c r="G176" s="197"/>
      <c r="H176" s="197"/>
      <c r="I176" s="197"/>
      <c r="J176" s="197"/>
      <c r="K176" s="197"/>
      <c r="L176" s="201"/>
      <c r="M176" s="202"/>
      <c r="N176" s="203"/>
      <c r="O176" s="88"/>
      <c r="P176" s="468"/>
      <c r="Q176" s="468"/>
      <c r="R176" s="468"/>
      <c r="S176" s="468"/>
    </row>
    <row r="177" spans="2:19" s="38" customFormat="1" ht="14.25" customHeight="1" x14ac:dyDescent="0.25">
      <c r="B177" s="537"/>
      <c r="C177" s="483"/>
      <c r="D177" s="470">
        <f t="shared" si="21"/>
        <v>0</v>
      </c>
      <c r="E177" s="197"/>
      <c r="F177" s="197"/>
      <c r="G177" s="197"/>
      <c r="H177" s="197"/>
      <c r="I177" s="197"/>
      <c r="J177" s="197"/>
      <c r="K177" s="197"/>
      <c r="L177" s="201"/>
      <c r="M177" s="202"/>
      <c r="N177" s="203"/>
      <c r="O177" s="88"/>
      <c r="P177" s="468"/>
      <c r="Q177" s="468"/>
      <c r="R177" s="468"/>
      <c r="S177" s="468"/>
    </row>
    <row r="178" spans="2:19" s="38" customFormat="1" ht="14.25" customHeight="1" x14ac:dyDescent="0.25">
      <c r="B178" s="537"/>
      <c r="C178" s="483"/>
      <c r="D178" s="470">
        <f t="shared" si="21"/>
        <v>0</v>
      </c>
      <c r="E178" s="197"/>
      <c r="F178" s="197"/>
      <c r="G178" s="197"/>
      <c r="H178" s="197"/>
      <c r="I178" s="197"/>
      <c r="J178" s="197"/>
      <c r="K178" s="197"/>
      <c r="L178" s="201"/>
      <c r="M178" s="202"/>
      <c r="N178" s="203"/>
      <c r="O178" s="88"/>
      <c r="P178" s="468"/>
      <c r="Q178" s="468"/>
      <c r="R178" s="468"/>
      <c r="S178" s="468"/>
    </row>
    <row r="179" spans="2:19" s="38" customFormat="1" ht="14.25" customHeight="1" x14ac:dyDescent="0.25">
      <c r="B179" s="537"/>
      <c r="C179" s="483"/>
      <c r="D179" s="470">
        <f t="shared" si="21"/>
        <v>0</v>
      </c>
      <c r="E179" s="197"/>
      <c r="F179" s="197"/>
      <c r="G179" s="197"/>
      <c r="H179" s="197"/>
      <c r="I179" s="197"/>
      <c r="J179" s="197"/>
      <c r="K179" s="197"/>
      <c r="L179" s="201"/>
      <c r="M179" s="202"/>
      <c r="N179" s="203"/>
      <c r="O179" s="88"/>
      <c r="P179" s="468"/>
      <c r="Q179" s="468"/>
      <c r="R179" s="468"/>
      <c r="S179" s="468"/>
    </row>
    <row r="180" spans="2:19" s="38" customFormat="1" ht="14.25" customHeight="1" x14ac:dyDescent="0.25">
      <c r="B180" s="537"/>
      <c r="C180" s="483"/>
      <c r="D180" s="470">
        <f t="shared" si="21"/>
        <v>0</v>
      </c>
      <c r="E180" s="197"/>
      <c r="F180" s="197"/>
      <c r="G180" s="197"/>
      <c r="H180" s="197"/>
      <c r="I180" s="197"/>
      <c r="J180" s="197"/>
      <c r="K180" s="197"/>
      <c r="L180" s="201"/>
      <c r="M180" s="202"/>
      <c r="N180" s="203"/>
      <c r="O180" s="88"/>
      <c r="P180" s="468"/>
      <c r="Q180" s="468"/>
      <c r="R180" s="468"/>
      <c r="S180" s="468"/>
    </row>
    <row r="181" spans="2:19" s="38" customFormat="1" ht="14.25" customHeight="1" x14ac:dyDescent="0.25">
      <c r="B181" s="537"/>
      <c r="C181" s="483"/>
      <c r="D181" s="470">
        <f t="shared" si="21"/>
        <v>0</v>
      </c>
      <c r="E181" s="197"/>
      <c r="F181" s="197"/>
      <c r="G181" s="197"/>
      <c r="H181" s="197"/>
      <c r="I181" s="197"/>
      <c r="J181" s="197"/>
      <c r="K181" s="197"/>
      <c r="L181" s="201"/>
      <c r="M181" s="202"/>
      <c r="N181" s="203"/>
      <c r="O181" s="88"/>
      <c r="P181" s="468"/>
      <c r="Q181" s="468"/>
      <c r="R181" s="468"/>
      <c r="S181" s="468"/>
    </row>
    <row r="182" spans="2:19" s="38" customFormat="1" ht="14.25" customHeight="1" x14ac:dyDescent="0.25">
      <c r="B182" s="537"/>
      <c r="C182" s="483"/>
      <c r="D182" s="470">
        <f t="shared" si="21"/>
        <v>0</v>
      </c>
      <c r="E182" s="197"/>
      <c r="F182" s="197"/>
      <c r="G182" s="197"/>
      <c r="H182" s="197"/>
      <c r="I182" s="197"/>
      <c r="J182" s="197"/>
      <c r="K182" s="197"/>
      <c r="L182" s="201"/>
      <c r="M182" s="202"/>
      <c r="N182" s="203"/>
      <c r="O182" s="88"/>
      <c r="P182" s="468"/>
      <c r="Q182" s="468"/>
      <c r="R182" s="468"/>
      <c r="S182" s="468"/>
    </row>
    <row r="183" spans="2:19" s="38" customFormat="1" ht="14.25" customHeight="1" x14ac:dyDescent="0.25">
      <c r="B183" s="537"/>
      <c r="C183" s="483"/>
      <c r="D183" s="470">
        <f t="shared" si="21"/>
        <v>0</v>
      </c>
      <c r="E183" s="197"/>
      <c r="F183" s="197"/>
      <c r="G183" s="197"/>
      <c r="H183" s="197"/>
      <c r="I183" s="197"/>
      <c r="J183" s="197"/>
      <c r="K183" s="197"/>
      <c r="L183" s="201"/>
      <c r="M183" s="202"/>
      <c r="N183" s="203"/>
      <c r="O183" s="88"/>
      <c r="P183" s="468"/>
      <c r="Q183" s="468"/>
      <c r="R183" s="468"/>
      <c r="S183" s="468"/>
    </row>
    <row r="184" spans="2:19" s="38" customFormat="1" ht="14.25" customHeight="1" x14ac:dyDescent="0.25">
      <c r="B184" s="537"/>
      <c r="C184" s="483"/>
      <c r="D184" s="470">
        <f t="shared" si="21"/>
        <v>0</v>
      </c>
      <c r="E184" s="197"/>
      <c r="F184" s="197"/>
      <c r="G184" s="197"/>
      <c r="H184" s="197"/>
      <c r="I184" s="197"/>
      <c r="J184" s="197"/>
      <c r="K184" s="197"/>
      <c r="L184" s="201"/>
      <c r="M184" s="202"/>
      <c r="N184" s="203"/>
      <c r="O184" s="88"/>
      <c r="P184" s="468"/>
      <c r="Q184" s="468"/>
      <c r="R184" s="468"/>
      <c r="S184" s="468"/>
    </row>
    <row r="185" spans="2:19" s="38" customFormat="1" ht="14.25" customHeight="1" x14ac:dyDescent="0.25">
      <c r="B185" s="537"/>
      <c r="C185" s="483"/>
      <c r="D185" s="470">
        <f t="shared" si="21"/>
        <v>0</v>
      </c>
      <c r="E185" s="197"/>
      <c r="F185" s="197"/>
      <c r="G185" s="197"/>
      <c r="H185" s="197"/>
      <c r="I185" s="197"/>
      <c r="J185" s="197"/>
      <c r="K185" s="197"/>
      <c r="L185" s="201"/>
      <c r="M185" s="202"/>
      <c r="N185" s="203"/>
      <c r="O185" s="88"/>
      <c r="P185" s="468"/>
      <c r="Q185" s="468"/>
      <c r="R185" s="468"/>
      <c r="S185" s="468"/>
    </row>
    <row r="186" spans="2:19" s="38" customFormat="1" ht="14.25" customHeight="1" x14ac:dyDescent="0.25">
      <c r="B186" s="537"/>
      <c r="C186" s="483"/>
      <c r="D186" s="470">
        <f t="shared" si="21"/>
        <v>0</v>
      </c>
      <c r="E186" s="197"/>
      <c r="F186" s="197"/>
      <c r="G186" s="197"/>
      <c r="H186" s="197"/>
      <c r="I186" s="197"/>
      <c r="J186" s="197"/>
      <c r="K186" s="197"/>
      <c r="L186" s="201"/>
      <c r="M186" s="202"/>
      <c r="N186" s="203"/>
      <c r="O186" s="88"/>
      <c r="P186" s="468"/>
      <c r="Q186" s="468"/>
      <c r="R186" s="468"/>
      <c r="S186" s="468"/>
    </row>
    <row r="187" spans="2:19" s="38" customFormat="1" ht="14.25" customHeight="1" x14ac:dyDescent="0.25">
      <c r="B187" s="537"/>
      <c r="C187" s="483"/>
      <c r="D187" s="470">
        <f t="shared" si="21"/>
        <v>0</v>
      </c>
      <c r="E187" s="197"/>
      <c r="F187" s="197"/>
      <c r="G187" s="197"/>
      <c r="H187" s="197"/>
      <c r="I187" s="197"/>
      <c r="J187" s="197"/>
      <c r="K187" s="197"/>
      <c r="L187" s="201"/>
      <c r="M187" s="202"/>
      <c r="N187" s="203"/>
      <c r="O187" s="88"/>
      <c r="P187" s="468"/>
      <c r="Q187" s="468"/>
      <c r="R187" s="468"/>
      <c r="S187" s="468"/>
    </row>
    <row r="188" spans="2:19" s="38" customFormat="1" ht="14.25" customHeight="1" x14ac:dyDescent="0.25">
      <c r="B188" s="537"/>
      <c r="C188" s="483"/>
      <c r="D188" s="470">
        <f t="shared" si="21"/>
        <v>0</v>
      </c>
      <c r="E188" s="197"/>
      <c r="F188" s="197"/>
      <c r="G188" s="197"/>
      <c r="H188" s="197"/>
      <c r="I188" s="197"/>
      <c r="J188" s="197"/>
      <c r="K188" s="197"/>
      <c r="L188" s="201"/>
      <c r="M188" s="202"/>
      <c r="N188" s="203"/>
      <c r="O188" s="88"/>
      <c r="P188" s="468"/>
      <c r="Q188" s="468"/>
      <c r="R188" s="468"/>
      <c r="S188" s="468"/>
    </row>
    <row r="189" spans="2:19" s="38" customFormat="1" ht="14.25" customHeight="1" x14ac:dyDescent="0.25">
      <c r="B189" s="537"/>
      <c r="C189" s="483"/>
      <c r="D189" s="470">
        <f t="shared" si="21"/>
        <v>0</v>
      </c>
      <c r="E189" s="197"/>
      <c r="F189" s="197"/>
      <c r="G189" s="197"/>
      <c r="H189" s="197"/>
      <c r="I189" s="197"/>
      <c r="J189" s="197"/>
      <c r="K189" s="197"/>
      <c r="L189" s="201"/>
      <c r="M189" s="202"/>
      <c r="N189" s="203"/>
      <c r="O189" s="88"/>
      <c r="P189" s="468"/>
      <c r="Q189" s="468"/>
      <c r="R189" s="468"/>
      <c r="S189" s="468"/>
    </row>
    <row r="190" spans="2:19" s="38" customFormat="1" ht="14.25" customHeight="1" x14ac:dyDescent="0.25">
      <c r="B190" s="537"/>
      <c r="C190" s="483"/>
      <c r="D190" s="470">
        <f t="shared" si="21"/>
        <v>0</v>
      </c>
      <c r="E190" s="197"/>
      <c r="F190" s="197"/>
      <c r="G190" s="197"/>
      <c r="H190" s="197"/>
      <c r="I190" s="197"/>
      <c r="J190" s="197"/>
      <c r="K190" s="197"/>
      <c r="L190" s="201"/>
      <c r="M190" s="202"/>
      <c r="N190" s="203"/>
      <c r="O190" s="88"/>
      <c r="P190" s="468"/>
      <c r="Q190" s="468"/>
      <c r="R190" s="468"/>
      <c r="S190" s="468"/>
    </row>
    <row r="191" spans="2:19" s="38" customFormat="1" ht="14.25" customHeight="1" x14ac:dyDescent="0.25">
      <c r="B191" s="537"/>
      <c r="C191" s="483"/>
      <c r="D191" s="470">
        <f t="shared" si="21"/>
        <v>0</v>
      </c>
      <c r="E191" s="197"/>
      <c r="F191" s="197"/>
      <c r="G191" s="197"/>
      <c r="H191" s="197"/>
      <c r="I191" s="197"/>
      <c r="J191" s="197"/>
      <c r="K191" s="197"/>
      <c r="L191" s="201"/>
      <c r="M191" s="202"/>
      <c r="N191" s="203"/>
      <c r="O191" s="88"/>
      <c r="P191" s="468"/>
      <c r="Q191" s="468"/>
      <c r="R191" s="468"/>
      <c r="S191" s="468"/>
    </row>
    <row r="192" spans="2:19" s="38" customFormat="1" ht="14.25" customHeight="1" x14ac:dyDescent="0.25">
      <c r="B192" s="537"/>
      <c r="C192" s="483"/>
      <c r="D192" s="470">
        <f t="shared" si="21"/>
        <v>0</v>
      </c>
      <c r="E192" s="197"/>
      <c r="F192" s="197"/>
      <c r="G192" s="197"/>
      <c r="H192" s="197"/>
      <c r="I192" s="197"/>
      <c r="J192" s="197"/>
      <c r="K192" s="197"/>
      <c r="L192" s="201"/>
      <c r="M192" s="202"/>
      <c r="N192" s="203"/>
      <c r="O192" s="88"/>
      <c r="P192" s="468"/>
      <c r="Q192" s="468"/>
      <c r="R192" s="468"/>
      <c r="S192" s="468"/>
    </row>
    <row r="193" spans="2:19" s="38" customFormat="1" ht="14.25" customHeight="1" x14ac:dyDescent="0.25">
      <c r="B193" s="537"/>
      <c r="C193" s="483"/>
      <c r="D193" s="470">
        <f t="shared" si="21"/>
        <v>0</v>
      </c>
      <c r="E193" s="197"/>
      <c r="F193" s="197"/>
      <c r="G193" s="197"/>
      <c r="H193" s="197"/>
      <c r="I193" s="197"/>
      <c r="J193" s="197"/>
      <c r="K193" s="197"/>
      <c r="L193" s="201"/>
      <c r="M193" s="202"/>
      <c r="N193" s="203"/>
      <c r="O193" s="88"/>
      <c r="P193" s="468"/>
      <c r="Q193" s="468"/>
      <c r="R193" s="468"/>
      <c r="S193" s="468"/>
    </row>
    <row r="194" spans="2:19" s="38" customFormat="1" ht="14.25" customHeight="1" x14ac:dyDescent="0.25">
      <c r="B194" s="537"/>
      <c r="C194" s="483"/>
      <c r="D194" s="470">
        <f t="shared" si="21"/>
        <v>0</v>
      </c>
      <c r="E194" s="197"/>
      <c r="F194" s="197"/>
      <c r="G194" s="197"/>
      <c r="H194" s="197"/>
      <c r="I194" s="197"/>
      <c r="J194" s="197"/>
      <c r="K194" s="197"/>
      <c r="L194" s="201"/>
      <c r="M194" s="202"/>
      <c r="N194" s="203"/>
      <c r="O194" s="88"/>
      <c r="P194" s="468"/>
      <c r="Q194" s="468"/>
      <c r="R194" s="468"/>
      <c r="S194" s="468"/>
    </row>
    <row r="195" spans="2:19" s="38" customFormat="1" ht="14.25" customHeight="1" x14ac:dyDescent="0.25">
      <c r="B195" s="537"/>
      <c r="C195" s="483"/>
      <c r="D195" s="470">
        <f t="shared" si="21"/>
        <v>0</v>
      </c>
      <c r="E195" s="197"/>
      <c r="F195" s="197"/>
      <c r="G195" s="197"/>
      <c r="H195" s="197"/>
      <c r="I195" s="197"/>
      <c r="J195" s="197"/>
      <c r="K195" s="197"/>
      <c r="L195" s="201"/>
      <c r="M195" s="202"/>
      <c r="N195" s="203"/>
      <c r="O195" s="88"/>
      <c r="P195" s="468"/>
      <c r="Q195" s="468"/>
      <c r="R195" s="468"/>
      <c r="S195" s="468"/>
    </row>
    <row r="196" spans="2:19" s="38" customFormat="1" ht="14.25" customHeight="1" x14ac:dyDescent="0.25">
      <c r="B196" s="537"/>
      <c r="C196" s="483"/>
      <c r="D196" s="470">
        <f t="shared" si="21"/>
        <v>0</v>
      </c>
      <c r="E196" s="197"/>
      <c r="F196" s="197"/>
      <c r="G196" s="197"/>
      <c r="H196" s="197"/>
      <c r="I196" s="197"/>
      <c r="J196" s="197"/>
      <c r="K196" s="197"/>
      <c r="L196" s="201"/>
      <c r="M196" s="202"/>
      <c r="N196" s="203"/>
      <c r="O196" s="88"/>
      <c r="P196" s="468"/>
      <c r="Q196" s="468"/>
      <c r="R196" s="468"/>
      <c r="S196" s="468"/>
    </row>
    <row r="197" spans="2:19" s="38" customFormat="1" ht="14.25" customHeight="1" x14ac:dyDescent="0.25">
      <c r="B197" s="537"/>
      <c r="C197" s="483"/>
      <c r="D197" s="470">
        <f t="shared" si="21"/>
        <v>0</v>
      </c>
      <c r="E197" s="197"/>
      <c r="F197" s="197"/>
      <c r="G197" s="197"/>
      <c r="H197" s="197"/>
      <c r="I197" s="197"/>
      <c r="J197" s="197"/>
      <c r="K197" s="197"/>
      <c r="L197" s="201"/>
      <c r="M197" s="202"/>
      <c r="N197" s="203"/>
      <c r="O197" s="88"/>
      <c r="P197" s="468"/>
      <c r="Q197" s="468"/>
      <c r="R197" s="468"/>
      <c r="S197" s="468"/>
    </row>
    <row r="198" spans="2:19" s="38" customFormat="1" ht="14.25" customHeight="1" x14ac:dyDescent="0.25">
      <c r="B198" s="537"/>
      <c r="C198" s="483"/>
      <c r="D198" s="470">
        <f t="shared" si="21"/>
        <v>0</v>
      </c>
      <c r="E198" s="197"/>
      <c r="F198" s="197"/>
      <c r="G198" s="197"/>
      <c r="H198" s="197"/>
      <c r="I198" s="197"/>
      <c r="J198" s="197"/>
      <c r="K198" s="197"/>
      <c r="L198" s="201"/>
      <c r="M198" s="202"/>
      <c r="N198" s="203"/>
      <c r="O198" s="88"/>
      <c r="P198" s="468"/>
      <c r="Q198" s="468"/>
      <c r="R198" s="468"/>
      <c r="S198" s="468"/>
    </row>
    <row r="199" spans="2:19" s="38" customFormat="1" ht="14.25" customHeight="1" x14ac:dyDescent="0.25">
      <c r="B199" s="537"/>
      <c r="C199" s="483"/>
      <c r="D199" s="470">
        <f t="shared" si="21"/>
        <v>0</v>
      </c>
      <c r="E199" s="197"/>
      <c r="F199" s="197"/>
      <c r="G199" s="197"/>
      <c r="H199" s="197"/>
      <c r="I199" s="197"/>
      <c r="J199" s="197"/>
      <c r="K199" s="197"/>
      <c r="L199" s="201"/>
      <c r="M199" s="202"/>
      <c r="N199" s="203"/>
      <c r="O199" s="88"/>
      <c r="P199" s="468"/>
      <c r="Q199" s="468"/>
      <c r="R199" s="468"/>
      <c r="S199" s="468"/>
    </row>
    <row r="200" spans="2:19" s="38" customFormat="1" ht="14.25" customHeight="1" x14ac:dyDescent="0.25">
      <c r="B200" s="537"/>
      <c r="C200" s="483"/>
      <c r="D200" s="470">
        <f t="shared" si="21"/>
        <v>0</v>
      </c>
      <c r="E200" s="197"/>
      <c r="F200" s="197"/>
      <c r="G200" s="197"/>
      <c r="H200" s="197"/>
      <c r="I200" s="197"/>
      <c r="J200" s="197"/>
      <c r="K200" s="197"/>
      <c r="L200" s="201"/>
      <c r="M200" s="202"/>
      <c r="N200" s="203"/>
      <c r="O200" s="88"/>
      <c r="P200" s="468"/>
      <c r="Q200" s="468"/>
      <c r="R200" s="468"/>
      <c r="S200" s="468"/>
    </row>
    <row r="201" spans="2:19" s="38" customFormat="1" ht="14.25" customHeight="1" x14ac:dyDescent="0.25">
      <c r="B201" s="537"/>
      <c r="C201" s="483"/>
      <c r="D201" s="470">
        <f t="shared" si="21"/>
        <v>0</v>
      </c>
      <c r="E201" s="197"/>
      <c r="F201" s="197"/>
      <c r="G201" s="197"/>
      <c r="H201" s="197"/>
      <c r="I201" s="197"/>
      <c r="J201" s="197"/>
      <c r="K201" s="197"/>
      <c r="L201" s="201"/>
      <c r="M201" s="202"/>
      <c r="N201" s="203"/>
      <c r="O201" s="88"/>
      <c r="P201" s="468"/>
      <c r="Q201" s="468"/>
      <c r="R201" s="468"/>
      <c r="S201" s="468"/>
    </row>
    <row r="202" spans="2:19" s="38" customFormat="1" ht="14.25" customHeight="1" x14ac:dyDescent="0.25">
      <c r="B202" s="537"/>
      <c r="C202" s="483"/>
      <c r="D202" s="470">
        <f t="shared" si="21"/>
        <v>0</v>
      </c>
      <c r="E202" s="197"/>
      <c r="F202" s="197"/>
      <c r="G202" s="197"/>
      <c r="H202" s="197"/>
      <c r="I202" s="197"/>
      <c r="J202" s="197"/>
      <c r="K202" s="197"/>
      <c r="L202" s="201"/>
      <c r="M202" s="202"/>
      <c r="N202" s="203"/>
      <c r="O202" s="88"/>
      <c r="P202" s="468"/>
      <c r="Q202" s="468"/>
      <c r="R202" s="468"/>
      <c r="S202" s="468"/>
    </row>
    <row r="203" spans="2:19" s="38" customFormat="1" ht="14.25" customHeight="1" x14ac:dyDescent="0.25">
      <c r="B203" s="537"/>
      <c r="C203" s="483"/>
      <c r="D203" s="470">
        <f t="shared" si="21"/>
        <v>0</v>
      </c>
      <c r="E203" s="197"/>
      <c r="F203" s="197"/>
      <c r="G203" s="197"/>
      <c r="H203" s="197"/>
      <c r="I203" s="197"/>
      <c r="J203" s="197"/>
      <c r="K203" s="197"/>
      <c r="L203" s="201"/>
      <c r="M203" s="202"/>
      <c r="N203" s="203"/>
      <c r="O203" s="88"/>
      <c r="P203" s="468"/>
      <c r="Q203" s="468"/>
      <c r="R203" s="468"/>
      <c r="S203" s="468"/>
    </row>
    <row r="204" spans="2:19" s="38" customFormat="1" ht="14.25" customHeight="1" x14ac:dyDescent="0.25">
      <c r="B204" s="537"/>
      <c r="C204" s="483"/>
      <c r="D204" s="470">
        <f t="shared" si="21"/>
        <v>0</v>
      </c>
      <c r="E204" s="197"/>
      <c r="F204" s="197"/>
      <c r="G204" s="197"/>
      <c r="H204" s="197"/>
      <c r="I204" s="197"/>
      <c r="J204" s="197"/>
      <c r="K204" s="197"/>
      <c r="L204" s="201"/>
      <c r="M204" s="202"/>
      <c r="N204" s="203"/>
      <c r="O204" s="88"/>
      <c r="P204" s="468"/>
      <c r="Q204" s="468"/>
      <c r="R204" s="468"/>
      <c r="S204" s="468"/>
    </row>
    <row r="205" spans="2:19" s="38" customFormat="1" ht="14.25" customHeight="1" x14ac:dyDescent="0.25">
      <c r="B205" s="537"/>
      <c r="C205" s="483"/>
      <c r="D205" s="470">
        <f t="shared" si="21"/>
        <v>0</v>
      </c>
      <c r="E205" s="197"/>
      <c r="F205" s="197"/>
      <c r="G205" s="197"/>
      <c r="H205" s="197"/>
      <c r="I205" s="197"/>
      <c r="J205" s="197"/>
      <c r="K205" s="197"/>
      <c r="L205" s="201"/>
      <c r="M205" s="202"/>
      <c r="N205" s="203"/>
      <c r="O205" s="88"/>
      <c r="P205" s="468"/>
      <c r="Q205" s="468"/>
      <c r="R205" s="468"/>
      <c r="S205" s="468"/>
    </row>
    <row r="206" spans="2:19" s="38" customFormat="1" ht="14.25" customHeight="1" x14ac:dyDescent="0.25">
      <c r="B206" s="537"/>
      <c r="C206" s="483"/>
      <c r="D206" s="470">
        <f t="shared" si="21"/>
        <v>0</v>
      </c>
      <c r="E206" s="197"/>
      <c r="F206" s="197"/>
      <c r="G206" s="197"/>
      <c r="H206" s="197"/>
      <c r="I206" s="197"/>
      <c r="J206" s="197"/>
      <c r="K206" s="197"/>
      <c r="L206" s="201"/>
      <c r="M206" s="202"/>
      <c r="N206" s="203"/>
      <c r="O206" s="88"/>
      <c r="P206" s="468"/>
      <c r="Q206" s="468"/>
      <c r="R206" s="468"/>
      <c r="S206" s="468"/>
    </row>
    <row r="207" spans="2:19" s="38" customFormat="1" ht="14.25" customHeight="1" x14ac:dyDescent="0.25">
      <c r="B207" s="537"/>
      <c r="C207" s="483"/>
      <c r="D207" s="470">
        <f t="shared" si="21"/>
        <v>0</v>
      </c>
      <c r="E207" s="197"/>
      <c r="F207" s="197"/>
      <c r="G207" s="197"/>
      <c r="H207" s="197"/>
      <c r="I207" s="197"/>
      <c r="J207" s="197"/>
      <c r="K207" s="197"/>
      <c r="L207" s="201"/>
      <c r="M207" s="202"/>
      <c r="N207" s="203"/>
      <c r="O207" s="88"/>
      <c r="P207" s="468"/>
      <c r="Q207" s="468"/>
      <c r="R207" s="468"/>
      <c r="S207" s="468"/>
    </row>
    <row r="208" spans="2:19" s="38" customFormat="1" ht="14.25" customHeight="1" x14ac:dyDescent="0.25">
      <c r="B208" s="537"/>
      <c r="C208" s="483"/>
      <c r="D208" s="470">
        <f t="shared" si="21"/>
        <v>0</v>
      </c>
      <c r="E208" s="197"/>
      <c r="F208" s="197"/>
      <c r="G208" s="197"/>
      <c r="H208" s="197"/>
      <c r="I208" s="197"/>
      <c r="J208" s="197"/>
      <c r="K208" s="197"/>
      <c r="L208" s="201"/>
      <c r="M208" s="202"/>
      <c r="N208" s="203"/>
      <c r="O208" s="88"/>
      <c r="P208" s="468"/>
      <c r="Q208" s="468"/>
      <c r="R208" s="468"/>
      <c r="S208" s="468"/>
    </row>
    <row r="209" spans="1:19" s="38" customFormat="1" ht="14.25" customHeight="1" x14ac:dyDescent="0.25">
      <c r="B209" s="537"/>
      <c r="C209" s="483"/>
      <c r="D209" s="470">
        <f t="shared" si="21"/>
        <v>0</v>
      </c>
      <c r="E209" s="197"/>
      <c r="F209" s="197"/>
      <c r="G209" s="197"/>
      <c r="H209" s="197"/>
      <c r="I209" s="197"/>
      <c r="J209" s="197"/>
      <c r="K209" s="197"/>
      <c r="L209" s="201"/>
      <c r="M209" s="202"/>
      <c r="N209" s="203"/>
      <c r="O209" s="88"/>
      <c r="P209" s="468"/>
      <c r="Q209" s="468"/>
      <c r="R209" s="468"/>
      <c r="S209" s="468"/>
    </row>
    <row r="210" spans="1:19" s="38" customFormat="1" ht="14.25" customHeight="1" x14ac:dyDescent="0.25">
      <c r="B210" s="537"/>
      <c r="C210" s="483"/>
      <c r="D210" s="470">
        <f t="shared" si="21"/>
        <v>0</v>
      </c>
      <c r="E210" s="197"/>
      <c r="F210" s="197"/>
      <c r="G210" s="197"/>
      <c r="H210" s="197"/>
      <c r="I210" s="197"/>
      <c r="J210" s="197"/>
      <c r="K210" s="197"/>
      <c r="L210" s="201"/>
      <c r="M210" s="202"/>
      <c r="N210" s="203"/>
      <c r="O210" s="88"/>
      <c r="P210" s="468"/>
      <c r="Q210" s="468"/>
      <c r="R210" s="468"/>
      <c r="S210" s="468"/>
    </row>
    <row r="211" spans="1:19" s="38" customFormat="1" ht="14.25" customHeight="1" x14ac:dyDescent="0.25">
      <c r="B211" s="537"/>
      <c r="C211" s="483"/>
      <c r="D211" s="470">
        <f t="shared" si="21"/>
        <v>0</v>
      </c>
      <c r="E211" s="197"/>
      <c r="F211" s="197"/>
      <c r="G211" s="197"/>
      <c r="H211" s="197"/>
      <c r="I211" s="197"/>
      <c r="J211" s="197"/>
      <c r="K211" s="197"/>
      <c r="L211" s="201"/>
      <c r="M211" s="202"/>
      <c r="N211" s="203"/>
      <c r="O211" s="88"/>
      <c r="P211" s="468"/>
      <c r="Q211" s="468"/>
      <c r="R211" s="468"/>
      <c r="S211" s="468"/>
    </row>
    <row r="212" spans="1:19" s="38" customFormat="1" ht="14.25" customHeight="1" x14ac:dyDescent="0.25">
      <c r="B212" s="537"/>
      <c r="C212" s="483"/>
      <c r="D212" s="470">
        <f t="shared" si="21"/>
        <v>0</v>
      </c>
      <c r="E212" s="197"/>
      <c r="F212" s="197"/>
      <c r="G212" s="197"/>
      <c r="H212" s="197"/>
      <c r="I212" s="197"/>
      <c r="J212" s="197"/>
      <c r="K212" s="197"/>
      <c r="L212" s="201"/>
      <c r="M212" s="202"/>
      <c r="N212" s="203"/>
      <c r="O212" s="88"/>
      <c r="P212" s="468"/>
      <c r="Q212" s="468"/>
      <c r="R212" s="468"/>
      <c r="S212" s="468"/>
    </row>
    <row r="213" spans="1:19" s="38" customFormat="1" ht="14.25" hidden="1" customHeight="1" x14ac:dyDescent="0.25">
      <c r="A213" s="549" t="s">
        <v>1021</v>
      </c>
      <c r="B213" s="549" t="s">
        <v>1022</v>
      </c>
      <c r="C213" s="549" t="s">
        <v>1041</v>
      </c>
      <c r="D213" s="549" t="s">
        <v>1030</v>
      </c>
      <c r="E213" s="549" t="s">
        <v>1025</v>
      </c>
      <c r="F213" s="549" t="s">
        <v>1026</v>
      </c>
      <c r="G213" s="549" t="s">
        <v>1027</v>
      </c>
      <c r="H213" s="549" t="s">
        <v>1042</v>
      </c>
      <c r="I213" s="549" t="s">
        <v>1043</v>
      </c>
      <c r="J213" s="549" t="s">
        <v>1044</v>
      </c>
      <c r="K213" s="549" t="s">
        <v>1045</v>
      </c>
      <c r="L213" s="201"/>
      <c r="M213" s="202"/>
      <c r="N213" s="203"/>
      <c r="O213" s="88"/>
      <c r="P213" s="468"/>
      <c r="Q213" s="468"/>
      <c r="R213" s="468"/>
      <c r="S213" s="468"/>
    </row>
    <row r="214" spans="1:19" s="38" customFormat="1" ht="14.25" customHeight="1" x14ac:dyDescent="0.25">
      <c r="A214" s="38">
        <v>5000</v>
      </c>
      <c r="B214" s="555" t="s">
        <v>1047</v>
      </c>
      <c r="C214" s="483"/>
      <c r="D214" s="470"/>
      <c r="E214" s="197"/>
      <c r="F214" s="197"/>
      <c r="G214" s="197"/>
      <c r="H214" s="197"/>
      <c r="I214" s="197"/>
      <c r="J214" s="197"/>
      <c r="K214" s="197"/>
      <c r="L214" s="201"/>
      <c r="M214" s="202"/>
      <c r="N214" s="203"/>
      <c r="O214" s="88"/>
      <c r="P214" s="468"/>
      <c r="Q214" s="468"/>
      <c r="R214" s="468"/>
      <c r="S214" s="468"/>
    </row>
    <row r="215" spans="1:19" s="38" customFormat="1" ht="14.25" customHeight="1" x14ac:dyDescent="0.25">
      <c r="B215" s="537" t="str">
        <f t="shared" ref="B215:B242" si="22">IF(ISNA( VLOOKUP(C215,NGHANH_CD_LIST,2,FALSE)),"",VLOOKUP(C215,NGHANH_CD_LIST,2,FALSE))</f>
        <v/>
      </c>
      <c r="C215" s="483"/>
      <c r="D215" s="470">
        <f t="shared" si="21"/>
        <v>0</v>
      </c>
      <c r="E215" s="197"/>
      <c r="F215" s="197"/>
      <c r="G215" s="197"/>
      <c r="H215" s="197"/>
      <c r="I215" s="197"/>
      <c r="J215" s="197"/>
      <c r="K215" s="197"/>
      <c r="L215" s="201"/>
      <c r="M215" s="202"/>
      <c r="N215" s="203"/>
      <c r="O215" s="88"/>
      <c r="P215" s="468" t="str">
        <f t="shared" si="17"/>
        <v/>
      </c>
      <c r="Q215" s="468" t="str">
        <f t="shared" si="18"/>
        <v/>
      </c>
      <c r="R215" s="468" t="str">
        <f t="shared" si="19"/>
        <v/>
      </c>
      <c r="S215" s="468" t="str">
        <f t="shared" si="20"/>
        <v/>
      </c>
    </row>
    <row r="216" spans="1:19" s="38" customFormat="1" ht="14.25" customHeight="1" x14ac:dyDescent="0.25">
      <c r="B216" s="537" t="str">
        <f t="shared" si="22"/>
        <v/>
      </c>
      <c r="C216" s="483"/>
      <c r="D216" s="470">
        <f t="shared" si="21"/>
        <v>0</v>
      </c>
      <c r="E216" s="197"/>
      <c r="F216" s="197"/>
      <c r="G216" s="197"/>
      <c r="H216" s="197"/>
      <c r="I216" s="197"/>
      <c r="J216" s="197"/>
      <c r="K216" s="197"/>
      <c r="L216" s="204"/>
      <c r="M216" s="202"/>
      <c r="N216" s="203"/>
      <c r="O216" s="88"/>
      <c r="P216" s="468" t="str">
        <f t="shared" si="17"/>
        <v/>
      </c>
      <c r="Q216" s="468" t="str">
        <f t="shared" si="18"/>
        <v/>
      </c>
      <c r="R216" s="468" t="str">
        <f t="shared" si="19"/>
        <v/>
      </c>
      <c r="S216" s="468" t="str">
        <f t="shared" si="20"/>
        <v/>
      </c>
    </row>
    <row r="217" spans="1:19" s="38" customFormat="1" ht="14.25" customHeight="1" x14ac:dyDescent="0.25">
      <c r="B217" s="537" t="str">
        <f t="shared" si="22"/>
        <v/>
      </c>
      <c r="C217" s="483"/>
      <c r="D217" s="470">
        <f t="shared" si="21"/>
        <v>0</v>
      </c>
      <c r="E217" s="197"/>
      <c r="F217" s="197"/>
      <c r="G217" s="197"/>
      <c r="H217" s="197"/>
      <c r="I217" s="197"/>
      <c r="J217" s="197"/>
      <c r="K217" s="197"/>
      <c r="L217" s="204"/>
      <c r="M217" s="202"/>
      <c r="N217" s="203"/>
      <c r="O217" s="88"/>
      <c r="P217" s="468" t="str">
        <f t="shared" si="17"/>
        <v/>
      </c>
      <c r="Q217" s="468" t="str">
        <f t="shared" si="18"/>
        <v/>
      </c>
      <c r="R217" s="468" t="str">
        <f t="shared" si="19"/>
        <v/>
      </c>
      <c r="S217" s="468" t="str">
        <f t="shared" si="20"/>
        <v/>
      </c>
    </row>
    <row r="218" spans="1:19" s="38" customFormat="1" ht="14.25" customHeight="1" x14ac:dyDescent="0.25">
      <c r="B218" s="537" t="str">
        <f t="shared" si="22"/>
        <v/>
      </c>
      <c r="C218" s="483"/>
      <c r="D218" s="470">
        <f t="shared" si="21"/>
        <v>0</v>
      </c>
      <c r="E218" s="197"/>
      <c r="F218" s="205"/>
      <c r="G218" s="205"/>
      <c r="H218" s="205"/>
      <c r="I218" s="205"/>
      <c r="J218" s="205"/>
      <c r="K218" s="205"/>
      <c r="L218" s="204"/>
      <c r="M218" s="202"/>
      <c r="N218" s="203"/>
      <c r="O218" s="88"/>
      <c r="P218" s="468" t="str">
        <f t="shared" si="17"/>
        <v/>
      </c>
      <c r="Q218" s="468" t="str">
        <f t="shared" si="18"/>
        <v/>
      </c>
      <c r="R218" s="468" t="str">
        <f t="shared" si="19"/>
        <v/>
      </c>
      <c r="S218" s="468" t="str">
        <f t="shared" si="20"/>
        <v/>
      </c>
    </row>
    <row r="219" spans="1:19" s="38" customFormat="1" ht="14.25" customHeight="1" x14ac:dyDescent="0.25">
      <c r="B219" s="537" t="str">
        <f t="shared" si="22"/>
        <v/>
      </c>
      <c r="C219" s="483"/>
      <c r="D219" s="470">
        <f t="shared" si="21"/>
        <v>0</v>
      </c>
      <c r="E219" s="197"/>
      <c r="F219" s="205"/>
      <c r="G219" s="205"/>
      <c r="H219" s="205"/>
      <c r="I219" s="205"/>
      <c r="J219" s="205"/>
      <c r="K219" s="205"/>
      <c r="L219" s="204"/>
      <c r="M219" s="202"/>
      <c r="N219" s="203"/>
      <c r="O219" s="88"/>
      <c r="P219" s="468" t="str">
        <f t="shared" si="17"/>
        <v/>
      </c>
      <c r="Q219" s="468" t="str">
        <f t="shared" si="18"/>
        <v/>
      </c>
      <c r="R219" s="468" t="str">
        <f t="shared" si="19"/>
        <v/>
      </c>
      <c r="S219" s="468" t="str">
        <f t="shared" si="20"/>
        <v/>
      </c>
    </row>
    <row r="220" spans="1:19" s="38" customFormat="1" ht="14.25" customHeight="1" x14ac:dyDescent="0.25">
      <c r="B220" s="537" t="str">
        <f t="shared" si="22"/>
        <v/>
      </c>
      <c r="C220" s="483"/>
      <c r="D220" s="470">
        <f t="shared" si="21"/>
        <v>0</v>
      </c>
      <c r="E220" s="197"/>
      <c r="F220" s="205"/>
      <c r="G220" s="205"/>
      <c r="H220" s="205"/>
      <c r="I220" s="205"/>
      <c r="J220" s="205"/>
      <c r="K220" s="205"/>
      <c r="L220" s="204"/>
      <c r="M220" s="202"/>
      <c r="N220" s="203"/>
      <c r="O220" s="88"/>
      <c r="P220" s="468" t="str">
        <f t="shared" si="17"/>
        <v/>
      </c>
      <c r="Q220" s="468" t="str">
        <f t="shared" si="18"/>
        <v/>
      </c>
      <c r="R220" s="468" t="str">
        <f t="shared" si="19"/>
        <v/>
      </c>
      <c r="S220" s="468" t="str">
        <f t="shared" si="20"/>
        <v/>
      </c>
    </row>
    <row r="221" spans="1:19" s="38" customFormat="1" ht="14.25" customHeight="1" x14ac:dyDescent="0.25">
      <c r="B221" s="537" t="str">
        <f t="shared" si="22"/>
        <v/>
      </c>
      <c r="C221" s="483"/>
      <c r="D221" s="470">
        <f t="shared" si="21"/>
        <v>0</v>
      </c>
      <c r="E221" s="197"/>
      <c r="F221" s="205"/>
      <c r="G221" s="205"/>
      <c r="H221" s="205"/>
      <c r="I221" s="205"/>
      <c r="J221" s="205"/>
      <c r="K221" s="205"/>
      <c r="L221" s="204"/>
      <c r="M221" s="202"/>
      <c r="N221" s="203"/>
      <c r="O221" s="88"/>
      <c r="P221" s="468" t="str">
        <f t="shared" si="17"/>
        <v/>
      </c>
      <c r="Q221" s="468" t="str">
        <f t="shared" si="18"/>
        <v/>
      </c>
      <c r="R221" s="468" t="str">
        <f t="shared" si="19"/>
        <v/>
      </c>
      <c r="S221" s="468" t="str">
        <f t="shared" si="20"/>
        <v/>
      </c>
    </row>
    <row r="222" spans="1:19" s="38" customFormat="1" ht="14.25" customHeight="1" x14ac:dyDescent="0.25">
      <c r="B222" s="537" t="str">
        <f t="shared" si="22"/>
        <v/>
      </c>
      <c r="C222" s="483"/>
      <c r="D222" s="470">
        <f t="shared" si="21"/>
        <v>0</v>
      </c>
      <c r="E222" s="197"/>
      <c r="F222" s="205"/>
      <c r="G222" s="205"/>
      <c r="H222" s="205"/>
      <c r="I222" s="205"/>
      <c r="J222" s="205"/>
      <c r="K222" s="205"/>
      <c r="L222" s="204"/>
      <c r="M222" s="202"/>
      <c r="N222" s="203"/>
      <c r="O222" s="88"/>
      <c r="P222" s="468" t="str">
        <f t="shared" si="17"/>
        <v/>
      </c>
      <c r="Q222" s="468" t="str">
        <f t="shared" si="18"/>
        <v/>
      </c>
      <c r="R222" s="468" t="str">
        <f t="shared" si="19"/>
        <v/>
      </c>
      <c r="S222" s="468" t="str">
        <f t="shared" si="20"/>
        <v/>
      </c>
    </row>
    <row r="223" spans="1:19" s="38" customFormat="1" ht="14.25" customHeight="1" x14ac:dyDescent="0.25">
      <c r="B223" s="537" t="str">
        <f t="shared" si="22"/>
        <v/>
      </c>
      <c r="C223" s="483"/>
      <c r="D223" s="470">
        <f t="shared" si="21"/>
        <v>0</v>
      </c>
      <c r="E223" s="197"/>
      <c r="F223" s="205"/>
      <c r="G223" s="205"/>
      <c r="H223" s="205"/>
      <c r="I223" s="205"/>
      <c r="J223" s="205"/>
      <c r="K223" s="205"/>
      <c r="L223" s="204"/>
      <c r="M223" s="202"/>
      <c r="N223" s="203"/>
      <c r="O223" s="88"/>
      <c r="P223" s="468" t="str">
        <f t="shared" si="17"/>
        <v/>
      </c>
      <c r="Q223" s="468" t="str">
        <f t="shared" si="18"/>
        <v/>
      </c>
      <c r="R223" s="468" t="str">
        <f t="shared" si="19"/>
        <v/>
      </c>
      <c r="S223" s="468" t="str">
        <f t="shared" si="20"/>
        <v/>
      </c>
    </row>
    <row r="224" spans="1:19" s="38" customFormat="1" ht="14.25" customHeight="1" x14ac:dyDescent="0.25">
      <c r="B224" s="537" t="str">
        <f t="shared" si="22"/>
        <v/>
      </c>
      <c r="C224" s="483"/>
      <c r="D224" s="470">
        <f t="shared" si="21"/>
        <v>0</v>
      </c>
      <c r="E224" s="197"/>
      <c r="F224" s="205"/>
      <c r="G224" s="205"/>
      <c r="H224" s="205"/>
      <c r="I224" s="205"/>
      <c r="J224" s="205"/>
      <c r="K224" s="205"/>
      <c r="L224" s="204"/>
      <c r="M224" s="202"/>
      <c r="N224" s="203"/>
      <c r="O224" s="88"/>
      <c r="P224" s="468" t="str">
        <f t="shared" si="17"/>
        <v/>
      </c>
      <c r="Q224" s="468" t="str">
        <f t="shared" si="18"/>
        <v/>
      </c>
      <c r="R224" s="468" t="str">
        <f t="shared" si="19"/>
        <v/>
      </c>
      <c r="S224" s="468" t="str">
        <f t="shared" si="20"/>
        <v/>
      </c>
    </row>
    <row r="225" spans="2:19" s="38" customFormat="1" ht="14.25" customHeight="1" x14ac:dyDescent="0.25">
      <c r="B225" s="537" t="str">
        <f t="shared" si="22"/>
        <v/>
      </c>
      <c r="C225" s="483"/>
      <c r="D225" s="470">
        <f t="shared" si="21"/>
        <v>0</v>
      </c>
      <c r="E225" s="197"/>
      <c r="F225" s="205"/>
      <c r="G225" s="205"/>
      <c r="H225" s="205"/>
      <c r="I225" s="205"/>
      <c r="J225" s="205"/>
      <c r="K225" s="205"/>
      <c r="L225" s="204"/>
      <c r="M225" s="202"/>
      <c r="N225" s="203"/>
      <c r="O225" s="88"/>
      <c r="P225" s="468" t="str">
        <f t="shared" si="17"/>
        <v/>
      </c>
      <c r="Q225" s="468" t="str">
        <f t="shared" si="18"/>
        <v/>
      </c>
      <c r="R225" s="468" t="str">
        <f t="shared" si="19"/>
        <v/>
      </c>
      <c r="S225" s="468" t="str">
        <f t="shared" si="20"/>
        <v/>
      </c>
    </row>
    <row r="226" spans="2:19" s="38" customFormat="1" ht="14.25" customHeight="1" x14ac:dyDescent="0.25">
      <c r="B226" s="537" t="str">
        <f t="shared" si="22"/>
        <v/>
      </c>
      <c r="C226" s="483"/>
      <c r="D226" s="470">
        <f t="shared" si="21"/>
        <v>0</v>
      </c>
      <c r="E226" s="197"/>
      <c r="F226" s="205"/>
      <c r="G226" s="205"/>
      <c r="H226" s="205"/>
      <c r="I226" s="205"/>
      <c r="J226" s="205"/>
      <c r="K226" s="205"/>
      <c r="L226" s="204"/>
      <c r="M226" s="202"/>
      <c r="N226" s="203"/>
      <c r="O226" s="88"/>
      <c r="P226" s="468" t="str">
        <f t="shared" si="17"/>
        <v/>
      </c>
      <c r="Q226" s="468" t="str">
        <f t="shared" si="18"/>
        <v/>
      </c>
      <c r="R226" s="468" t="str">
        <f t="shared" si="19"/>
        <v/>
      </c>
      <c r="S226" s="468" t="str">
        <f t="shared" si="20"/>
        <v/>
      </c>
    </row>
    <row r="227" spans="2:19" s="38" customFormat="1" ht="14.25" customHeight="1" x14ac:dyDescent="0.25">
      <c r="B227" s="537" t="str">
        <f t="shared" si="22"/>
        <v/>
      </c>
      <c r="C227" s="483"/>
      <c r="D227" s="470">
        <f t="shared" si="21"/>
        <v>0</v>
      </c>
      <c r="E227" s="197"/>
      <c r="F227" s="205"/>
      <c r="G227" s="205"/>
      <c r="H227" s="205"/>
      <c r="I227" s="205"/>
      <c r="J227" s="205"/>
      <c r="K227" s="205"/>
      <c r="L227" s="204"/>
      <c r="M227" s="202"/>
      <c r="N227" s="203"/>
      <c r="O227" s="88"/>
      <c r="P227" s="468" t="str">
        <f t="shared" si="17"/>
        <v/>
      </c>
      <c r="Q227" s="468" t="str">
        <f t="shared" si="18"/>
        <v/>
      </c>
      <c r="R227" s="468" t="str">
        <f t="shared" si="19"/>
        <v/>
      </c>
      <c r="S227" s="468" t="str">
        <f t="shared" si="20"/>
        <v/>
      </c>
    </row>
    <row r="228" spans="2:19" s="38" customFormat="1" ht="14.25" customHeight="1" x14ac:dyDescent="0.25">
      <c r="B228" s="537" t="str">
        <f t="shared" si="22"/>
        <v/>
      </c>
      <c r="C228" s="483"/>
      <c r="D228" s="470">
        <f t="shared" si="21"/>
        <v>0</v>
      </c>
      <c r="E228" s="197"/>
      <c r="F228" s="205"/>
      <c r="G228" s="205"/>
      <c r="H228" s="205"/>
      <c r="I228" s="205"/>
      <c r="J228" s="205"/>
      <c r="K228" s="205"/>
      <c r="L228" s="204"/>
      <c r="M228" s="202"/>
      <c r="N228" s="203"/>
      <c r="O228" s="88"/>
      <c r="P228" s="468" t="str">
        <f t="shared" si="17"/>
        <v/>
      </c>
      <c r="Q228" s="468" t="str">
        <f t="shared" si="18"/>
        <v/>
      </c>
      <c r="R228" s="468" t="str">
        <f t="shared" si="19"/>
        <v/>
      </c>
      <c r="S228" s="468" t="str">
        <f t="shared" si="20"/>
        <v/>
      </c>
    </row>
    <row r="229" spans="2:19" s="38" customFormat="1" ht="14.25" customHeight="1" x14ac:dyDescent="0.25">
      <c r="B229" s="537" t="str">
        <f t="shared" si="22"/>
        <v/>
      </c>
      <c r="C229" s="483"/>
      <c r="D229" s="470">
        <f t="shared" si="21"/>
        <v>0</v>
      </c>
      <c r="E229" s="197"/>
      <c r="F229" s="205"/>
      <c r="G229" s="205"/>
      <c r="H229" s="205"/>
      <c r="I229" s="205"/>
      <c r="J229" s="205"/>
      <c r="K229" s="205"/>
      <c r="L229" s="204"/>
      <c r="M229" s="202"/>
      <c r="N229" s="203"/>
      <c r="O229" s="88"/>
      <c r="P229" s="468" t="str">
        <f t="shared" si="17"/>
        <v/>
      </c>
      <c r="Q229" s="468" t="str">
        <f t="shared" si="18"/>
        <v/>
      </c>
      <c r="R229" s="468" t="str">
        <f t="shared" si="19"/>
        <v/>
      </c>
      <c r="S229" s="468" t="str">
        <f t="shared" si="20"/>
        <v/>
      </c>
    </row>
    <row r="230" spans="2:19" s="38" customFormat="1" ht="14.25" customHeight="1" x14ac:dyDescent="0.25">
      <c r="B230" s="537" t="str">
        <f t="shared" si="22"/>
        <v/>
      </c>
      <c r="C230" s="483"/>
      <c r="D230" s="470">
        <f t="shared" si="21"/>
        <v>0</v>
      </c>
      <c r="E230" s="197"/>
      <c r="F230" s="205"/>
      <c r="G230" s="205"/>
      <c r="H230" s="205"/>
      <c r="I230" s="205"/>
      <c r="J230" s="205"/>
      <c r="K230" s="205"/>
      <c r="L230" s="204"/>
      <c r="M230" s="202"/>
      <c r="N230" s="203"/>
      <c r="O230" s="88"/>
      <c r="P230" s="468" t="str">
        <f t="shared" si="17"/>
        <v/>
      </c>
      <c r="Q230" s="468" t="str">
        <f t="shared" si="18"/>
        <v/>
      </c>
      <c r="R230" s="468" t="str">
        <f t="shared" si="19"/>
        <v/>
      </c>
      <c r="S230" s="468" t="str">
        <f t="shared" si="20"/>
        <v/>
      </c>
    </row>
    <row r="231" spans="2:19" s="38" customFormat="1" ht="14.25" customHeight="1" x14ac:dyDescent="0.25">
      <c r="B231" s="537" t="str">
        <f t="shared" si="22"/>
        <v/>
      </c>
      <c r="C231" s="483"/>
      <c r="D231" s="470">
        <f t="shared" si="21"/>
        <v>0</v>
      </c>
      <c r="E231" s="197"/>
      <c r="F231" s="205"/>
      <c r="G231" s="205"/>
      <c r="H231" s="205"/>
      <c r="I231" s="205"/>
      <c r="J231" s="205"/>
      <c r="K231" s="205"/>
      <c r="L231" s="204"/>
      <c r="M231" s="202"/>
      <c r="N231" s="203"/>
      <c r="O231" s="88"/>
      <c r="P231" s="468" t="str">
        <f t="shared" si="17"/>
        <v/>
      </c>
      <c r="Q231" s="468" t="str">
        <f t="shared" si="18"/>
        <v/>
      </c>
      <c r="R231" s="468" t="str">
        <f t="shared" si="19"/>
        <v/>
      </c>
      <c r="S231" s="468" t="str">
        <f t="shared" si="20"/>
        <v/>
      </c>
    </row>
    <row r="232" spans="2:19" s="38" customFormat="1" ht="14.25" customHeight="1" x14ac:dyDescent="0.25">
      <c r="B232" s="537" t="str">
        <f t="shared" si="22"/>
        <v/>
      </c>
      <c r="C232" s="483"/>
      <c r="D232" s="470">
        <f t="shared" si="21"/>
        <v>0</v>
      </c>
      <c r="E232" s="197"/>
      <c r="F232" s="205"/>
      <c r="G232" s="205"/>
      <c r="H232" s="205"/>
      <c r="I232" s="205"/>
      <c r="J232" s="205"/>
      <c r="K232" s="205"/>
      <c r="L232" s="204"/>
      <c r="M232" s="202"/>
      <c r="N232" s="203"/>
      <c r="O232" s="88"/>
      <c r="P232" s="468" t="str">
        <f t="shared" si="17"/>
        <v/>
      </c>
      <c r="Q232" s="468" t="str">
        <f t="shared" si="18"/>
        <v/>
      </c>
      <c r="R232" s="468" t="str">
        <f t="shared" si="19"/>
        <v/>
      </c>
      <c r="S232" s="468" t="str">
        <f t="shared" si="20"/>
        <v/>
      </c>
    </row>
    <row r="233" spans="2:19" s="38" customFormat="1" ht="14.25" customHeight="1" x14ac:dyDescent="0.25">
      <c r="B233" s="537" t="str">
        <f t="shared" si="22"/>
        <v/>
      </c>
      <c r="C233" s="483"/>
      <c r="D233" s="470">
        <f t="shared" si="21"/>
        <v>0</v>
      </c>
      <c r="E233" s="197"/>
      <c r="F233" s="205"/>
      <c r="G233" s="205"/>
      <c r="H233" s="205"/>
      <c r="I233" s="205"/>
      <c r="J233" s="205"/>
      <c r="K233" s="205"/>
      <c r="L233" s="204"/>
      <c r="M233" s="202"/>
      <c r="N233" s="203"/>
      <c r="O233" s="88"/>
      <c r="P233" s="468" t="str">
        <f t="shared" si="17"/>
        <v/>
      </c>
      <c r="Q233" s="468" t="str">
        <f t="shared" si="18"/>
        <v/>
      </c>
      <c r="R233" s="468" t="str">
        <f t="shared" si="19"/>
        <v/>
      </c>
      <c r="S233" s="468" t="str">
        <f t="shared" si="20"/>
        <v/>
      </c>
    </row>
    <row r="234" spans="2:19" s="38" customFormat="1" ht="14.25" customHeight="1" x14ac:dyDescent="0.25">
      <c r="B234" s="537" t="str">
        <f t="shared" si="22"/>
        <v/>
      </c>
      <c r="C234" s="483"/>
      <c r="D234" s="470">
        <f t="shared" si="21"/>
        <v>0</v>
      </c>
      <c r="E234" s="197"/>
      <c r="F234" s="205"/>
      <c r="G234" s="205"/>
      <c r="H234" s="205"/>
      <c r="I234" s="205"/>
      <c r="J234" s="205"/>
      <c r="K234" s="205"/>
      <c r="L234" s="204"/>
      <c r="M234" s="202"/>
      <c r="N234" s="203"/>
      <c r="O234" s="88"/>
      <c r="P234" s="468" t="str">
        <f t="shared" si="17"/>
        <v/>
      </c>
      <c r="Q234" s="468" t="str">
        <f t="shared" si="18"/>
        <v/>
      </c>
      <c r="R234" s="468" t="str">
        <f t="shared" si="19"/>
        <v/>
      </c>
      <c r="S234" s="468" t="str">
        <f t="shared" si="20"/>
        <v/>
      </c>
    </row>
    <row r="235" spans="2:19" s="38" customFormat="1" ht="14.25" customHeight="1" x14ac:dyDescent="0.25">
      <c r="B235" s="537" t="str">
        <f t="shared" si="22"/>
        <v/>
      </c>
      <c r="C235" s="483"/>
      <c r="D235" s="470">
        <f t="shared" si="21"/>
        <v>0</v>
      </c>
      <c r="E235" s="197"/>
      <c r="F235" s="205"/>
      <c r="G235" s="205"/>
      <c r="H235" s="205"/>
      <c r="I235" s="205"/>
      <c r="J235" s="205"/>
      <c r="K235" s="205"/>
      <c r="L235" s="204"/>
      <c r="M235" s="202"/>
      <c r="N235" s="203"/>
      <c r="O235" s="88"/>
      <c r="P235" s="468" t="str">
        <f t="shared" si="17"/>
        <v/>
      </c>
      <c r="Q235" s="468" t="str">
        <f t="shared" si="18"/>
        <v/>
      </c>
      <c r="R235" s="468" t="str">
        <f t="shared" si="19"/>
        <v/>
      </c>
      <c r="S235" s="468" t="str">
        <f t="shared" si="20"/>
        <v/>
      </c>
    </row>
    <row r="236" spans="2:19" s="38" customFormat="1" ht="14.25" customHeight="1" x14ac:dyDescent="0.25">
      <c r="B236" s="537" t="str">
        <f t="shared" si="22"/>
        <v/>
      </c>
      <c r="C236" s="483"/>
      <c r="D236" s="470">
        <f t="shared" si="21"/>
        <v>0</v>
      </c>
      <c r="E236" s="197"/>
      <c r="F236" s="205"/>
      <c r="G236" s="205"/>
      <c r="H236" s="205"/>
      <c r="I236" s="205"/>
      <c r="J236" s="205"/>
      <c r="K236" s="205"/>
      <c r="L236" s="204"/>
      <c r="M236" s="202"/>
      <c r="N236" s="203"/>
      <c r="O236" s="88"/>
      <c r="P236" s="468" t="str">
        <f t="shared" si="17"/>
        <v/>
      </c>
      <c r="Q236" s="468" t="str">
        <f t="shared" si="18"/>
        <v/>
      </c>
      <c r="R236" s="468" t="str">
        <f t="shared" si="19"/>
        <v/>
      </c>
      <c r="S236" s="468" t="str">
        <f t="shared" si="20"/>
        <v/>
      </c>
    </row>
    <row r="237" spans="2:19" s="38" customFormat="1" ht="14.25" customHeight="1" x14ac:dyDescent="0.25">
      <c r="B237" s="537" t="str">
        <f t="shared" si="22"/>
        <v/>
      </c>
      <c r="C237" s="483"/>
      <c r="D237" s="470">
        <f t="shared" si="21"/>
        <v>0</v>
      </c>
      <c r="E237" s="197"/>
      <c r="F237" s="205"/>
      <c r="G237" s="205"/>
      <c r="H237" s="205"/>
      <c r="I237" s="205"/>
      <c r="J237" s="205"/>
      <c r="K237" s="205"/>
      <c r="L237" s="204"/>
      <c r="M237" s="202"/>
      <c r="N237" s="203"/>
      <c r="O237" s="88"/>
      <c r="P237" s="468" t="str">
        <f t="shared" si="17"/>
        <v/>
      </c>
      <c r="Q237" s="468" t="str">
        <f t="shared" si="18"/>
        <v/>
      </c>
      <c r="R237" s="468" t="str">
        <f t="shared" si="19"/>
        <v/>
      </c>
      <c r="S237" s="468" t="str">
        <f t="shared" si="20"/>
        <v/>
      </c>
    </row>
    <row r="238" spans="2:19" s="38" customFormat="1" ht="14.25" customHeight="1" x14ac:dyDescent="0.25">
      <c r="B238" s="537" t="str">
        <f t="shared" si="22"/>
        <v/>
      </c>
      <c r="C238" s="483"/>
      <c r="D238" s="470">
        <f t="shared" si="21"/>
        <v>0</v>
      </c>
      <c r="E238" s="197"/>
      <c r="F238" s="205"/>
      <c r="G238" s="205"/>
      <c r="H238" s="205"/>
      <c r="I238" s="205"/>
      <c r="J238" s="205"/>
      <c r="K238" s="205"/>
      <c r="L238" s="204"/>
      <c r="M238" s="202"/>
      <c r="N238" s="203"/>
      <c r="O238" s="88"/>
      <c r="P238" s="468" t="str">
        <f t="shared" si="17"/>
        <v/>
      </c>
      <c r="Q238" s="468" t="str">
        <f t="shared" si="18"/>
        <v/>
      </c>
      <c r="R238" s="468" t="str">
        <f t="shared" si="19"/>
        <v/>
      </c>
      <c r="S238" s="468" t="str">
        <f t="shared" si="20"/>
        <v/>
      </c>
    </row>
    <row r="239" spans="2:19" s="38" customFormat="1" ht="14.25" customHeight="1" x14ac:dyDescent="0.25">
      <c r="B239" s="537" t="str">
        <f t="shared" si="22"/>
        <v/>
      </c>
      <c r="C239" s="483"/>
      <c r="D239" s="470">
        <f t="shared" si="21"/>
        <v>0</v>
      </c>
      <c r="E239" s="197"/>
      <c r="F239" s="205"/>
      <c r="G239" s="205"/>
      <c r="H239" s="205"/>
      <c r="I239" s="205"/>
      <c r="J239" s="205"/>
      <c r="K239" s="205"/>
      <c r="L239" s="204"/>
      <c r="M239" s="202"/>
      <c r="N239" s="203"/>
      <c r="O239" s="88"/>
      <c r="P239" s="468" t="str">
        <f t="shared" si="17"/>
        <v/>
      </c>
      <c r="Q239" s="468" t="str">
        <f t="shared" si="18"/>
        <v/>
      </c>
      <c r="R239" s="468" t="str">
        <f t="shared" si="19"/>
        <v/>
      </c>
      <c r="S239" s="468" t="str">
        <f t="shared" si="20"/>
        <v/>
      </c>
    </row>
    <row r="240" spans="2:19" s="38" customFormat="1" ht="14.25" customHeight="1" x14ac:dyDescent="0.25">
      <c r="B240" s="537" t="str">
        <f t="shared" si="22"/>
        <v/>
      </c>
      <c r="C240" s="483"/>
      <c r="D240" s="470">
        <f t="shared" si="21"/>
        <v>0</v>
      </c>
      <c r="E240" s="197"/>
      <c r="F240" s="205"/>
      <c r="G240" s="205"/>
      <c r="H240" s="205"/>
      <c r="I240" s="205"/>
      <c r="J240" s="205"/>
      <c r="K240" s="205"/>
      <c r="L240" s="204"/>
      <c r="M240" s="202"/>
      <c r="N240" s="203"/>
      <c r="O240" s="88"/>
      <c r="P240" s="468" t="str">
        <f t="shared" si="17"/>
        <v/>
      </c>
      <c r="Q240" s="468" t="str">
        <f t="shared" si="18"/>
        <v/>
      </c>
      <c r="R240" s="468" t="str">
        <f t="shared" si="19"/>
        <v/>
      </c>
      <c r="S240" s="468" t="str">
        <f t="shared" si="20"/>
        <v/>
      </c>
    </row>
    <row r="241" spans="2:19" s="38" customFormat="1" ht="14.25" customHeight="1" x14ac:dyDescent="0.25">
      <c r="B241" s="537" t="str">
        <f t="shared" si="22"/>
        <v/>
      </c>
      <c r="C241" s="483"/>
      <c r="D241" s="470">
        <f t="shared" si="21"/>
        <v>0</v>
      </c>
      <c r="E241" s="197"/>
      <c r="F241" s="205"/>
      <c r="G241" s="205"/>
      <c r="H241" s="205"/>
      <c r="I241" s="205"/>
      <c r="J241" s="205"/>
      <c r="K241" s="205"/>
      <c r="L241" s="204"/>
      <c r="M241" s="202"/>
      <c r="N241" s="203"/>
      <c r="O241" s="88"/>
      <c r="P241" s="468" t="str">
        <f t="shared" si="17"/>
        <v/>
      </c>
      <c r="Q241" s="468" t="str">
        <f t="shared" si="18"/>
        <v/>
      </c>
      <c r="R241" s="468" t="str">
        <f t="shared" si="19"/>
        <v/>
      </c>
      <c r="S241" s="468" t="str">
        <f t="shared" si="20"/>
        <v/>
      </c>
    </row>
    <row r="242" spans="2:19" s="38" customFormat="1" ht="14.25" customHeight="1" x14ac:dyDescent="0.25">
      <c r="B242" s="537" t="str">
        <f t="shared" si="22"/>
        <v/>
      </c>
      <c r="C242" s="483"/>
      <c r="D242" s="470">
        <f t="shared" si="21"/>
        <v>0</v>
      </c>
      <c r="E242" s="197"/>
      <c r="F242" s="205"/>
      <c r="G242" s="205"/>
      <c r="H242" s="205"/>
      <c r="I242" s="205"/>
      <c r="J242" s="205"/>
      <c r="K242" s="205"/>
      <c r="L242" s="204"/>
      <c r="M242" s="202"/>
      <c r="N242" s="203"/>
      <c r="O242" s="88"/>
      <c r="P242" s="468" t="str">
        <f t="shared" si="17"/>
        <v/>
      </c>
      <c r="Q242" s="468" t="str">
        <f t="shared" si="18"/>
        <v/>
      </c>
      <c r="R242" s="468" t="str">
        <f t="shared" si="19"/>
        <v/>
      </c>
      <c r="S242" s="468" t="str">
        <f t="shared" si="20"/>
        <v/>
      </c>
    </row>
    <row r="243" spans="2:19" s="38" customFormat="1" ht="14.25" customHeight="1" x14ac:dyDescent="0.25">
      <c r="B243" s="537" t="str">
        <f t="shared" ref="B243:B268" si="23">IF(ISNA( VLOOKUP(C243,NGHANH_CD_LIST,2,FALSE)),"",VLOOKUP(C243,NGHANH_CD_LIST,2,FALSE))</f>
        <v/>
      </c>
      <c r="C243" s="483"/>
      <c r="D243" s="470">
        <f t="shared" si="21"/>
        <v>0</v>
      </c>
      <c r="E243" s="197"/>
      <c r="F243" s="205"/>
      <c r="G243" s="205"/>
      <c r="H243" s="205"/>
      <c r="I243" s="205"/>
      <c r="J243" s="205"/>
      <c r="K243" s="205"/>
      <c r="L243" s="204"/>
      <c r="M243" s="202"/>
      <c r="N243" s="203"/>
      <c r="O243" s="88"/>
      <c r="P243" s="468" t="str">
        <f t="shared" si="17"/>
        <v/>
      </c>
      <c r="Q243" s="468" t="str">
        <f t="shared" si="18"/>
        <v/>
      </c>
      <c r="R243" s="468" t="str">
        <f t="shared" si="19"/>
        <v/>
      </c>
      <c r="S243" s="468" t="str">
        <f t="shared" si="20"/>
        <v/>
      </c>
    </row>
    <row r="244" spans="2:19" s="38" customFormat="1" ht="14.25" customHeight="1" x14ac:dyDescent="0.25">
      <c r="B244" s="537" t="str">
        <f t="shared" si="23"/>
        <v/>
      </c>
      <c r="C244" s="483"/>
      <c r="D244" s="470">
        <f t="shared" si="21"/>
        <v>0</v>
      </c>
      <c r="E244" s="197"/>
      <c r="F244" s="205"/>
      <c r="G244" s="205"/>
      <c r="H244" s="205"/>
      <c r="I244" s="205"/>
      <c r="J244" s="205"/>
      <c r="K244" s="205"/>
      <c r="L244" s="204"/>
      <c r="M244" s="202"/>
      <c r="N244" s="203"/>
      <c r="O244" s="88"/>
      <c r="P244" s="468" t="str">
        <f t="shared" si="17"/>
        <v/>
      </c>
      <c r="Q244" s="468" t="str">
        <f t="shared" si="18"/>
        <v/>
      </c>
      <c r="R244" s="468" t="str">
        <f t="shared" si="19"/>
        <v/>
      </c>
      <c r="S244" s="468" t="str">
        <f t="shared" si="20"/>
        <v/>
      </c>
    </row>
    <row r="245" spans="2:19" s="38" customFormat="1" ht="14.25" customHeight="1" x14ac:dyDescent="0.25">
      <c r="B245" s="537" t="str">
        <f t="shared" si="23"/>
        <v/>
      </c>
      <c r="C245" s="483"/>
      <c r="D245" s="470">
        <f t="shared" si="21"/>
        <v>0</v>
      </c>
      <c r="E245" s="197"/>
      <c r="F245" s="205"/>
      <c r="G245" s="205"/>
      <c r="H245" s="205"/>
      <c r="I245" s="205"/>
      <c r="J245" s="205"/>
      <c r="K245" s="205"/>
      <c r="L245" s="204"/>
      <c r="M245" s="202"/>
      <c r="N245" s="203"/>
      <c r="O245" s="88"/>
      <c r="P245" s="468" t="str">
        <f t="shared" si="17"/>
        <v/>
      </c>
      <c r="Q245" s="468" t="str">
        <f t="shared" si="18"/>
        <v/>
      </c>
      <c r="R245" s="468" t="str">
        <f t="shared" si="19"/>
        <v/>
      </c>
      <c r="S245" s="468" t="str">
        <f t="shared" si="20"/>
        <v/>
      </c>
    </row>
    <row r="246" spans="2:19" s="38" customFormat="1" ht="14.25" customHeight="1" x14ac:dyDescent="0.25">
      <c r="B246" s="537" t="str">
        <f t="shared" si="23"/>
        <v/>
      </c>
      <c r="C246" s="483"/>
      <c r="D246" s="470">
        <f t="shared" si="21"/>
        <v>0</v>
      </c>
      <c r="E246" s="197"/>
      <c r="F246" s="205"/>
      <c r="G246" s="205"/>
      <c r="H246" s="205"/>
      <c r="I246" s="205"/>
      <c r="J246" s="205"/>
      <c r="K246" s="205"/>
      <c r="L246" s="204"/>
      <c r="M246" s="202"/>
      <c r="N246" s="203"/>
      <c r="O246" s="88"/>
      <c r="P246" s="468" t="str">
        <f t="shared" si="17"/>
        <v/>
      </c>
      <c r="Q246" s="468" t="str">
        <f t="shared" si="18"/>
        <v/>
      </c>
      <c r="R246" s="468" t="str">
        <f t="shared" si="19"/>
        <v/>
      </c>
      <c r="S246" s="468" t="str">
        <f t="shared" si="20"/>
        <v/>
      </c>
    </row>
    <row r="247" spans="2:19" s="38" customFormat="1" ht="14.25" customHeight="1" x14ac:dyDescent="0.25">
      <c r="B247" s="537" t="str">
        <f t="shared" si="23"/>
        <v/>
      </c>
      <c r="C247" s="483"/>
      <c r="D247" s="470">
        <f t="shared" si="21"/>
        <v>0</v>
      </c>
      <c r="E247" s="197"/>
      <c r="F247" s="205"/>
      <c r="G247" s="205"/>
      <c r="H247" s="205"/>
      <c r="I247" s="205"/>
      <c r="J247" s="205"/>
      <c r="K247" s="205"/>
      <c r="L247" s="204"/>
      <c r="M247" s="202"/>
      <c r="N247" s="203"/>
      <c r="O247" s="88"/>
      <c r="P247" s="468" t="str">
        <f t="shared" si="17"/>
        <v/>
      </c>
      <c r="Q247" s="468" t="str">
        <f t="shared" si="18"/>
        <v/>
      </c>
      <c r="R247" s="468" t="str">
        <f t="shared" si="19"/>
        <v/>
      </c>
      <c r="S247" s="468" t="str">
        <f t="shared" si="20"/>
        <v/>
      </c>
    </row>
    <row r="248" spans="2:19" s="38" customFormat="1" ht="14.25" customHeight="1" x14ac:dyDescent="0.25">
      <c r="B248" s="537" t="str">
        <f t="shared" si="23"/>
        <v/>
      </c>
      <c r="C248" s="483"/>
      <c r="D248" s="470">
        <f t="shared" si="21"/>
        <v>0</v>
      </c>
      <c r="E248" s="197"/>
      <c r="F248" s="205"/>
      <c r="G248" s="205"/>
      <c r="H248" s="205"/>
      <c r="I248" s="205"/>
      <c r="J248" s="205"/>
      <c r="K248" s="205"/>
      <c r="L248" s="204"/>
      <c r="M248" s="202"/>
      <c r="N248" s="203"/>
      <c r="O248" s="88"/>
      <c r="P248" s="468" t="str">
        <f t="shared" si="17"/>
        <v/>
      </c>
      <c r="Q248" s="468" t="str">
        <f t="shared" si="18"/>
        <v/>
      </c>
      <c r="R248" s="468" t="str">
        <f t="shared" si="19"/>
        <v/>
      </c>
      <c r="S248" s="468" t="str">
        <f t="shared" si="20"/>
        <v/>
      </c>
    </row>
    <row r="249" spans="2:19" s="38" customFormat="1" ht="14.25" customHeight="1" x14ac:dyDescent="0.25">
      <c r="B249" s="537" t="str">
        <f t="shared" si="23"/>
        <v/>
      </c>
      <c r="C249" s="483"/>
      <c r="D249" s="470">
        <f t="shared" si="21"/>
        <v>0</v>
      </c>
      <c r="E249" s="197"/>
      <c r="F249" s="205"/>
      <c r="G249" s="205"/>
      <c r="H249" s="205"/>
      <c r="I249" s="205"/>
      <c r="J249" s="205"/>
      <c r="K249" s="205"/>
      <c r="L249" s="204"/>
      <c r="M249" s="202"/>
      <c r="N249" s="203"/>
      <c r="O249" s="88"/>
      <c r="P249" s="468" t="str">
        <f t="shared" si="17"/>
        <v/>
      </c>
      <c r="Q249" s="468" t="str">
        <f t="shared" si="18"/>
        <v/>
      </c>
      <c r="R249" s="468" t="str">
        <f t="shared" si="19"/>
        <v/>
      </c>
      <c r="S249" s="468" t="str">
        <f t="shared" si="20"/>
        <v/>
      </c>
    </row>
    <row r="250" spans="2:19" s="38" customFormat="1" ht="14.25" customHeight="1" x14ac:dyDescent="0.25">
      <c r="B250" s="537" t="str">
        <f t="shared" si="23"/>
        <v/>
      </c>
      <c r="C250" s="483"/>
      <c r="D250" s="470">
        <f t="shared" si="21"/>
        <v>0</v>
      </c>
      <c r="E250" s="197"/>
      <c r="F250" s="205"/>
      <c r="G250" s="205"/>
      <c r="H250" s="205"/>
      <c r="I250" s="205"/>
      <c r="J250" s="205"/>
      <c r="K250" s="205"/>
      <c r="L250" s="204"/>
      <c r="M250" s="202"/>
      <c r="N250" s="203"/>
      <c r="O250" s="88"/>
      <c r="P250" s="468" t="str">
        <f t="shared" si="17"/>
        <v/>
      </c>
      <c r="Q250" s="468" t="str">
        <f t="shared" si="18"/>
        <v/>
      </c>
      <c r="R250" s="468" t="str">
        <f t="shared" si="19"/>
        <v/>
      </c>
      <c r="S250" s="468" t="str">
        <f t="shared" si="20"/>
        <v/>
      </c>
    </row>
    <row r="251" spans="2:19" s="38" customFormat="1" ht="14.25" customHeight="1" x14ac:dyDescent="0.25">
      <c r="B251" s="537" t="str">
        <f t="shared" si="23"/>
        <v/>
      </c>
      <c r="C251" s="483"/>
      <c r="D251" s="470">
        <f t="shared" si="21"/>
        <v>0</v>
      </c>
      <c r="E251" s="197"/>
      <c r="F251" s="205"/>
      <c r="G251" s="205"/>
      <c r="H251" s="205"/>
      <c r="I251" s="205"/>
      <c r="J251" s="205"/>
      <c r="K251" s="205"/>
      <c r="L251" s="204"/>
      <c r="M251" s="202"/>
      <c r="N251" s="203"/>
      <c r="O251" s="88"/>
      <c r="P251" s="468" t="str">
        <f t="shared" si="17"/>
        <v/>
      </c>
      <c r="Q251" s="468" t="str">
        <f t="shared" si="18"/>
        <v/>
      </c>
      <c r="R251" s="468" t="str">
        <f t="shared" si="19"/>
        <v/>
      </c>
      <c r="S251" s="468" t="str">
        <f t="shared" si="20"/>
        <v/>
      </c>
    </row>
    <row r="252" spans="2:19" s="38" customFormat="1" ht="14.25" customHeight="1" x14ac:dyDescent="0.25">
      <c r="B252" s="537" t="str">
        <f t="shared" si="23"/>
        <v/>
      </c>
      <c r="C252" s="483"/>
      <c r="D252" s="470">
        <f t="shared" si="21"/>
        <v>0</v>
      </c>
      <c r="E252" s="197"/>
      <c r="F252" s="205"/>
      <c r="G252" s="205"/>
      <c r="H252" s="205"/>
      <c r="I252" s="205"/>
      <c r="J252" s="205"/>
      <c r="K252" s="205"/>
      <c r="L252" s="206"/>
      <c r="M252" s="202"/>
      <c r="N252" s="203"/>
      <c r="O252" s="88"/>
      <c r="P252" s="468" t="str">
        <f t="shared" si="17"/>
        <v/>
      </c>
      <c r="Q252" s="468" t="str">
        <f t="shared" si="18"/>
        <v/>
      </c>
      <c r="R252" s="468" t="str">
        <f t="shared" si="19"/>
        <v/>
      </c>
      <c r="S252" s="468" t="str">
        <f t="shared" si="20"/>
        <v/>
      </c>
    </row>
    <row r="253" spans="2:19" s="38" customFormat="1" ht="14.25" customHeight="1" x14ac:dyDescent="0.25">
      <c r="B253" s="537" t="str">
        <f t="shared" si="23"/>
        <v/>
      </c>
      <c r="C253" s="483"/>
      <c r="D253" s="470">
        <f t="shared" si="21"/>
        <v>0</v>
      </c>
      <c r="E253" s="197"/>
      <c r="F253" s="197"/>
      <c r="G253" s="197"/>
      <c r="H253" s="197"/>
      <c r="I253" s="197"/>
      <c r="J253" s="197"/>
      <c r="K253" s="197"/>
      <c r="L253" s="206"/>
      <c r="M253" s="202"/>
      <c r="N253" s="203"/>
      <c r="O253" s="88"/>
      <c r="P253" s="468" t="str">
        <f t="shared" si="17"/>
        <v/>
      </c>
      <c r="Q253" s="468" t="str">
        <f t="shared" si="18"/>
        <v/>
      </c>
      <c r="R253" s="468" t="str">
        <f t="shared" si="19"/>
        <v/>
      </c>
      <c r="S253" s="468" t="str">
        <f t="shared" si="20"/>
        <v/>
      </c>
    </row>
    <row r="254" spans="2:19" s="38" customFormat="1" ht="14.25" customHeight="1" x14ac:dyDescent="0.25">
      <c r="B254" s="537" t="str">
        <f t="shared" si="23"/>
        <v/>
      </c>
      <c r="C254" s="483"/>
      <c r="D254" s="470">
        <f t="shared" si="21"/>
        <v>0</v>
      </c>
      <c r="E254" s="197"/>
      <c r="F254" s="197"/>
      <c r="G254" s="197"/>
      <c r="H254" s="197"/>
      <c r="I254" s="197"/>
      <c r="J254" s="197"/>
      <c r="K254" s="197"/>
      <c r="L254" s="206"/>
      <c r="M254" s="202"/>
      <c r="N254" s="203"/>
      <c r="O254" s="88"/>
      <c r="P254" s="468" t="str">
        <f t="shared" si="17"/>
        <v/>
      </c>
      <c r="Q254" s="468" t="str">
        <f t="shared" si="18"/>
        <v/>
      </c>
      <c r="R254" s="468" t="str">
        <f t="shared" si="19"/>
        <v/>
      </c>
      <c r="S254" s="468" t="str">
        <f t="shared" si="20"/>
        <v/>
      </c>
    </row>
    <row r="255" spans="2:19" s="38" customFormat="1" ht="14.25" customHeight="1" x14ac:dyDescent="0.25">
      <c r="B255" s="537" t="str">
        <f t="shared" si="23"/>
        <v/>
      </c>
      <c r="C255" s="483"/>
      <c r="D255" s="470">
        <f t="shared" si="21"/>
        <v>0</v>
      </c>
      <c r="E255" s="197"/>
      <c r="F255" s="197"/>
      <c r="G255" s="197"/>
      <c r="H255" s="197"/>
      <c r="I255" s="197"/>
      <c r="J255" s="197"/>
      <c r="K255" s="197"/>
      <c r="L255" s="206"/>
      <c r="M255" s="202"/>
      <c r="N255" s="203"/>
      <c r="O255" s="88"/>
      <c r="P255" s="468" t="str">
        <f t="shared" si="17"/>
        <v/>
      </c>
      <c r="Q255" s="468" t="str">
        <f t="shared" si="18"/>
        <v/>
      </c>
      <c r="R255" s="468" t="str">
        <f t="shared" si="19"/>
        <v/>
      </c>
      <c r="S255" s="468" t="str">
        <f t="shared" si="20"/>
        <v/>
      </c>
    </row>
    <row r="256" spans="2:19" s="38" customFormat="1" ht="14.25" customHeight="1" x14ac:dyDescent="0.25">
      <c r="B256" s="537" t="str">
        <f t="shared" si="23"/>
        <v/>
      </c>
      <c r="C256" s="483"/>
      <c r="D256" s="470">
        <f t="shared" si="21"/>
        <v>0</v>
      </c>
      <c r="E256" s="197"/>
      <c r="F256" s="205"/>
      <c r="G256" s="205"/>
      <c r="H256" s="205"/>
      <c r="I256" s="205"/>
      <c r="J256" s="205"/>
      <c r="K256" s="205"/>
      <c r="L256" s="204"/>
      <c r="M256" s="202"/>
      <c r="N256" s="203"/>
      <c r="O256" s="88"/>
      <c r="P256" s="468" t="str">
        <f t="shared" si="17"/>
        <v/>
      </c>
      <c r="Q256" s="468" t="str">
        <f t="shared" si="18"/>
        <v/>
      </c>
      <c r="R256" s="468" t="str">
        <f t="shared" si="19"/>
        <v/>
      </c>
      <c r="S256" s="468" t="str">
        <f t="shared" si="20"/>
        <v/>
      </c>
    </row>
    <row r="257" spans="2:20" s="38" customFormat="1" ht="14.25" customHeight="1" x14ac:dyDescent="0.25">
      <c r="B257" s="537" t="str">
        <f t="shared" si="23"/>
        <v/>
      </c>
      <c r="C257" s="483"/>
      <c r="D257" s="470">
        <f t="shared" si="21"/>
        <v>0</v>
      </c>
      <c r="E257" s="197"/>
      <c r="F257" s="205"/>
      <c r="G257" s="205"/>
      <c r="H257" s="205"/>
      <c r="I257" s="205"/>
      <c r="J257" s="205"/>
      <c r="K257" s="205"/>
      <c r="L257" s="206"/>
      <c r="M257" s="202"/>
      <c r="N257" s="203"/>
      <c r="O257" s="88"/>
      <c r="P257" s="468" t="str">
        <f t="shared" si="17"/>
        <v/>
      </c>
      <c r="Q257" s="468" t="str">
        <f t="shared" si="18"/>
        <v/>
      </c>
      <c r="R257" s="468" t="str">
        <f t="shared" si="19"/>
        <v/>
      </c>
      <c r="S257" s="468" t="str">
        <f t="shared" si="20"/>
        <v/>
      </c>
    </row>
    <row r="258" spans="2:20" s="38" customFormat="1" ht="14.25" customHeight="1" x14ac:dyDescent="0.25">
      <c r="B258" s="537" t="str">
        <f t="shared" si="23"/>
        <v/>
      </c>
      <c r="C258" s="483"/>
      <c r="D258" s="470">
        <f t="shared" si="21"/>
        <v>0</v>
      </c>
      <c r="E258" s="197"/>
      <c r="F258" s="197"/>
      <c r="G258" s="197"/>
      <c r="H258" s="197"/>
      <c r="I258" s="197"/>
      <c r="J258" s="197"/>
      <c r="K258" s="197"/>
      <c r="L258" s="206"/>
      <c r="M258" s="202"/>
      <c r="N258" s="203"/>
      <c r="O258" s="88"/>
      <c r="P258" s="468" t="str">
        <f t="shared" si="17"/>
        <v/>
      </c>
      <c r="Q258" s="468" t="str">
        <f t="shared" si="18"/>
        <v/>
      </c>
      <c r="R258" s="468" t="str">
        <f t="shared" si="19"/>
        <v/>
      </c>
      <c r="S258" s="468" t="str">
        <f t="shared" si="20"/>
        <v/>
      </c>
    </row>
    <row r="259" spans="2:20" s="38" customFormat="1" ht="14.25" customHeight="1" x14ac:dyDescent="0.25">
      <c r="B259" s="537" t="str">
        <f t="shared" si="23"/>
        <v/>
      </c>
      <c r="C259" s="483"/>
      <c r="D259" s="470">
        <f t="shared" si="21"/>
        <v>0</v>
      </c>
      <c r="E259" s="197"/>
      <c r="F259" s="197"/>
      <c r="G259" s="197"/>
      <c r="H259" s="197"/>
      <c r="I259" s="197"/>
      <c r="J259" s="197"/>
      <c r="K259" s="197"/>
      <c r="L259" s="206"/>
      <c r="M259" s="202"/>
      <c r="N259" s="203"/>
      <c r="O259" s="88"/>
      <c r="P259" s="468" t="str">
        <f t="shared" si="17"/>
        <v/>
      </c>
      <c r="Q259" s="468" t="str">
        <f t="shared" si="18"/>
        <v/>
      </c>
      <c r="R259" s="468" t="str">
        <f t="shared" si="19"/>
        <v/>
      </c>
      <c r="S259" s="468" t="str">
        <f t="shared" si="20"/>
        <v/>
      </c>
    </row>
    <row r="260" spans="2:20" s="38" customFormat="1" ht="14.25" customHeight="1" x14ac:dyDescent="0.25">
      <c r="B260" s="537" t="str">
        <f t="shared" si="23"/>
        <v/>
      </c>
      <c r="C260" s="483"/>
      <c r="D260" s="470">
        <f t="shared" si="21"/>
        <v>0</v>
      </c>
      <c r="E260" s="197"/>
      <c r="F260" s="197"/>
      <c r="G260" s="197"/>
      <c r="H260" s="197"/>
      <c r="I260" s="197"/>
      <c r="J260" s="197"/>
      <c r="K260" s="197"/>
      <c r="L260" s="206"/>
      <c r="M260" s="202"/>
      <c r="N260" s="203"/>
      <c r="O260" s="88"/>
      <c r="P260" s="468" t="str">
        <f t="shared" si="17"/>
        <v/>
      </c>
      <c r="Q260" s="468" t="str">
        <f t="shared" si="18"/>
        <v/>
      </c>
      <c r="R260" s="468" t="str">
        <f t="shared" si="19"/>
        <v/>
      </c>
      <c r="S260" s="468" t="str">
        <f t="shared" si="20"/>
        <v/>
      </c>
    </row>
    <row r="261" spans="2:20" s="38" customFormat="1" ht="14.25" customHeight="1" x14ac:dyDescent="0.25">
      <c r="B261" s="537" t="str">
        <f t="shared" si="23"/>
        <v/>
      </c>
      <c r="C261" s="483"/>
      <c r="D261" s="470">
        <f t="shared" si="21"/>
        <v>0</v>
      </c>
      <c r="E261" s="197"/>
      <c r="F261" s="205"/>
      <c r="G261" s="205"/>
      <c r="H261" s="205"/>
      <c r="I261" s="205"/>
      <c r="J261" s="205"/>
      <c r="K261" s="205"/>
      <c r="L261" s="204"/>
      <c r="M261" s="202"/>
      <c r="N261" s="203"/>
      <c r="O261" s="88"/>
      <c r="P261" s="468" t="str">
        <f t="shared" si="17"/>
        <v/>
      </c>
      <c r="Q261" s="468" t="str">
        <f t="shared" si="18"/>
        <v/>
      </c>
      <c r="R261" s="468" t="str">
        <f t="shared" si="19"/>
        <v/>
      </c>
      <c r="S261" s="468" t="str">
        <f t="shared" si="20"/>
        <v/>
      </c>
    </row>
    <row r="262" spans="2:20" s="38" customFormat="1" ht="14.25" customHeight="1" x14ac:dyDescent="0.25">
      <c r="B262" s="537" t="str">
        <f t="shared" si="23"/>
        <v/>
      </c>
      <c r="C262" s="483"/>
      <c r="D262" s="470">
        <f t="shared" si="21"/>
        <v>0</v>
      </c>
      <c r="E262" s="197"/>
      <c r="F262" s="205"/>
      <c r="G262" s="205"/>
      <c r="H262" s="205"/>
      <c r="I262" s="205"/>
      <c r="J262" s="205"/>
      <c r="K262" s="205"/>
      <c r="L262" s="206"/>
      <c r="M262" s="202"/>
      <c r="N262" s="203"/>
      <c r="O262" s="88"/>
      <c r="P262" s="468" t="str">
        <f t="shared" si="17"/>
        <v/>
      </c>
      <c r="Q262" s="468" t="str">
        <f t="shared" si="18"/>
        <v/>
      </c>
      <c r="R262" s="468" t="str">
        <f t="shared" si="19"/>
        <v/>
      </c>
      <c r="S262" s="468" t="str">
        <f t="shared" si="20"/>
        <v/>
      </c>
    </row>
    <row r="263" spans="2:20" s="38" customFormat="1" ht="14.25" customHeight="1" x14ac:dyDescent="0.25">
      <c r="B263" s="537" t="str">
        <f t="shared" si="23"/>
        <v/>
      </c>
      <c r="C263" s="483"/>
      <c r="D263" s="470">
        <f t="shared" si="21"/>
        <v>0</v>
      </c>
      <c r="E263" s="197"/>
      <c r="F263" s="197"/>
      <c r="G263" s="197"/>
      <c r="H263" s="197"/>
      <c r="I263" s="197"/>
      <c r="J263" s="197"/>
      <c r="K263" s="197"/>
      <c r="L263" s="206"/>
      <c r="M263" s="202"/>
      <c r="N263" s="203"/>
      <c r="O263" s="88"/>
      <c r="P263" s="468" t="str">
        <f t="shared" si="17"/>
        <v/>
      </c>
      <c r="Q263" s="468" t="str">
        <f t="shared" si="18"/>
        <v/>
      </c>
      <c r="R263" s="468" t="str">
        <f t="shared" si="19"/>
        <v/>
      </c>
      <c r="S263" s="468" t="str">
        <f t="shared" si="20"/>
        <v/>
      </c>
    </row>
    <row r="264" spans="2:20" s="38" customFormat="1" ht="14.25" customHeight="1" x14ac:dyDescent="0.25">
      <c r="B264" s="537" t="str">
        <f t="shared" si="23"/>
        <v/>
      </c>
      <c r="C264" s="483"/>
      <c r="D264" s="470">
        <f t="shared" si="21"/>
        <v>0</v>
      </c>
      <c r="E264" s="197"/>
      <c r="F264" s="197"/>
      <c r="G264" s="197"/>
      <c r="H264" s="197"/>
      <c r="I264" s="197"/>
      <c r="J264" s="197"/>
      <c r="K264" s="197"/>
      <c r="L264" s="206"/>
      <c r="M264" s="202"/>
      <c r="N264" s="203"/>
      <c r="O264" s="88"/>
      <c r="P264" s="468" t="str">
        <f t="shared" si="17"/>
        <v/>
      </c>
      <c r="Q264" s="468" t="str">
        <f t="shared" si="18"/>
        <v/>
      </c>
      <c r="R264" s="468" t="str">
        <f t="shared" si="19"/>
        <v/>
      </c>
      <c r="S264" s="468" t="str">
        <f t="shared" si="20"/>
        <v/>
      </c>
    </row>
    <row r="265" spans="2:20" s="38" customFormat="1" ht="14.25" customHeight="1" x14ac:dyDescent="0.25">
      <c r="B265" s="537" t="str">
        <f t="shared" si="23"/>
        <v/>
      </c>
      <c r="C265" s="483"/>
      <c r="D265" s="470">
        <f t="shared" si="21"/>
        <v>0</v>
      </c>
      <c r="E265" s="197"/>
      <c r="F265" s="197"/>
      <c r="G265" s="197"/>
      <c r="H265" s="197"/>
      <c r="I265" s="197"/>
      <c r="J265" s="197"/>
      <c r="K265" s="197"/>
      <c r="L265" s="206"/>
      <c r="M265" s="202"/>
      <c r="N265" s="203"/>
      <c r="O265" s="88"/>
      <c r="P265" s="468" t="str">
        <f t="shared" si="17"/>
        <v/>
      </c>
      <c r="Q265" s="468" t="str">
        <f t="shared" si="18"/>
        <v/>
      </c>
      <c r="R265" s="468" t="str">
        <f t="shared" si="19"/>
        <v/>
      </c>
      <c r="S265" s="468" t="str">
        <f t="shared" si="20"/>
        <v/>
      </c>
    </row>
    <row r="266" spans="2:20" s="38" customFormat="1" ht="14.25" customHeight="1" x14ac:dyDescent="0.25">
      <c r="B266" s="537" t="str">
        <f t="shared" si="23"/>
        <v/>
      </c>
      <c r="C266" s="483"/>
      <c r="D266" s="470">
        <f t="shared" si="21"/>
        <v>0</v>
      </c>
      <c r="E266" s="197"/>
      <c r="F266" s="197"/>
      <c r="G266" s="197"/>
      <c r="H266" s="197"/>
      <c r="I266" s="197"/>
      <c r="J266" s="197"/>
      <c r="K266" s="197"/>
      <c r="L266" s="206"/>
      <c r="M266" s="202"/>
      <c r="N266" s="203"/>
      <c r="O266" s="88"/>
      <c r="P266" s="468" t="str">
        <f t="shared" si="17"/>
        <v/>
      </c>
      <c r="Q266" s="468" t="str">
        <f t="shared" si="18"/>
        <v/>
      </c>
      <c r="R266" s="468" t="str">
        <f t="shared" si="19"/>
        <v/>
      </c>
      <c r="S266" s="468" t="str">
        <f t="shared" si="20"/>
        <v/>
      </c>
    </row>
    <row r="267" spans="2:20" s="38" customFormat="1" ht="14.25" customHeight="1" x14ac:dyDescent="0.25">
      <c r="B267" s="537" t="str">
        <f t="shared" si="23"/>
        <v/>
      </c>
      <c r="C267" s="483"/>
      <c r="D267" s="470">
        <f t="shared" si="21"/>
        <v>0</v>
      </c>
      <c r="E267" s="197"/>
      <c r="F267" s="197"/>
      <c r="G267" s="197"/>
      <c r="H267" s="197"/>
      <c r="I267" s="197"/>
      <c r="J267" s="197"/>
      <c r="K267" s="197"/>
      <c r="L267" s="206"/>
      <c r="M267" s="202"/>
      <c r="N267" s="203"/>
      <c r="O267" s="88"/>
      <c r="P267" s="468" t="str">
        <f t="shared" si="17"/>
        <v/>
      </c>
      <c r="Q267" s="468" t="str">
        <f t="shared" si="18"/>
        <v/>
      </c>
      <c r="R267" s="468" t="str">
        <f t="shared" si="19"/>
        <v/>
      </c>
      <c r="S267" s="468" t="str">
        <f t="shared" si="20"/>
        <v/>
      </c>
    </row>
    <row r="268" spans="2:20" s="38" customFormat="1" ht="14.25" customHeight="1" x14ac:dyDescent="0.25">
      <c r="B268" s="538" t="str">
        <f t="shared" si="23"/>
        <v/>
      </c>
      <c r="C268" s="196"/>
      <c r="D268" s="471">
        <f t="shared" si="21"/>
        <v>0</v>
      </c>
      <c r="E268" s="198"/>
      <c r="F268" s="198"/>
      <c r="G268" s="198"/>
      <c r="H268" s="198"/>
      <c r="I268" s="198"/>
      <c r="J268" s="198"/>
      <c r="K268" s="198"/>
      <c r="L268" s="208"/>
      <c r="M268" s="209"/>
      <c r="N268" s="210"/>
      <c r="O268" s="88"/>
      <c r="P268" s="468" t="str">
        <f>IF(OR(D268&lt;E268,D268&lt;G268,D268&lt;F268),"Er","")</f>
        <v/>
      </c>
      <c r="Q268" s="468" t="str">
        <f t="shared" si="18"/>
        <v/>
      </c>
      <c r="R268" s="468" t="str">
        <f t="shared" si="19"/>
        <v/>
      </c>
      <c r="S268" s="468" t="str">
        <f t="shared" si="20"/>
        <v/>
      </c>
    </row>
    <row r="269" spans="2:20" s="38" customFormat="1" ht="15.75" customHeight="1" x14ac:dyDescent="0.25">
      <c r="B269" s="233"/>
      <c r="C269" s="229"/>
      <c r="D269" s="230"/>
      <c r="E269" s="230"/>
      <c r="F269" s="230"/>
      <c r="G269" s="230"/>
      <c r="H269" s="230"/>
      <c r="I269" s="230"/>
      <c r="J269" s="230"/>
      <c r="K269" s="245" t="s">
        <v>735</v>
      </c>
      <c r="L269" s="230"/>
      <c r="M269" s="230"/>
      <c r="N269" s="259"/>
      <c r="O269" s="215"/>
      <c r="P269" s="66"/>
      <c r="S269" s="28"/>
      <c r="T269" s="28"/>
    </row>
    <row r="270" spans="2:20" s="38" customFormat="1" ht="15.75" customHeight="1" x14ac:dyDescent="0.25">
      <c r="B270" s="260" t="s">
        <v>92</v>
      </c>
      <c r="C270" s="233"/>
      <c r="D270" s="230"/>
      <c r="E270" s="230"/>
      <c r="F270" s="230"/>
      <c r="G270" s="230"/>
      <c r="H270" s="230"/>
      <c r="I270" s="230"/>
      <c r="J270" s="230"/>
      <c r="K270" s="654" t="s">
        <v>96</v>
      </c>
      <c r="L270" s="654"/>
      <c r="M270" s="654"/>
      <c r="N270" s="238"/>
      <c r="O270" s="109"/>
      <c r="S270" s="28"/>
      <c r="T270" s="28"/>
    </row>
    <row r="271" spans="2:20" s="38" customFormat="1" ht="15.75" customHeight="1" x14ac:dyDescent="0.25">
      <c r="B271" s="260" t="s">
        <v>93</v>
      </c>
      <c r="C271" s="233"/>
      <c r="D271" s="230"/>
      <c r="E271" s="230"/>
      <c r="F271" s="230"/>
      <c r="G271" s="230"/>
      <c r="H271" s="230"/>
      <c r="I271" s="230"/>
      <c r="J271" s="230"/>
      <c r="K271" s="659" t="s">
        <v>97</v>
      </c>
      <c r="L271" s="659"/>
      <c r="M271" s="659"/>
      <c r="N271" s="261"/>
      <c r="O271" s="111"/>
      <c r="P271" s="28"/>
      <c r="Q271" s="28"/>
      <c r="T271" s="28"/>
    </row>
    <row r="272" spans="2:20" s="38" customFormat="1" ht="15.75" customHeight="1" x14ac:dyDescent="0.25">
      <c r="B272" s="230"/>
      <c r="C272" s="233"/>
      <c r="D272" s="230"/>
      <c r="E272" s="230"/>
      <c r="F272" s="230"/>
      <c r="G272" s="230"/>
      <c r="H272" s="230"/>
      <c r="I272" s="230"/>
      <c r="J272" s="230"/>
      <c r="K272" s="230"/>
      <c r="L272" s="230"/>
      <c r="M272" s="230"/>
      <c r="N272" s="262"/>
      <c r="O272" s="66"/>
      <c r="P272" s="28"/>
      <c r="Q272" s="28"/>
      <c r="R272" s="28"/>
      <c r="S272" s="28"/>
      <c r="T272" s="28"/>
    </row>
    <row r="273" spans="2:20" s="38" customFormat="1" ht="15.75" customHeight="1" x14ac:dyDescent="0.25">
      <c r="B273" s="260"/>
      <c r="C273" s="233"/>
      <c r="D273" s="230"/>
      <c r="E273" s="230"/>
      <c r="F273" s="230"/>
      <c r="G273" s="230"/>
      <c r="H273" s="230"/>
      <c r="I273" s="230"/>
      <c r="J273" s="230"/>
      <c r="K273" s="230"/>
      <c r="L273" s="230"/>
      <c r="M273" s="230"/>
      <c r="N273" s="262"/>
      <c r="O273" s="66"/>
      <c r="P273" s="28"/>
      <c r="Q273" s="28"/>
      <c r="R273" s="28"/>
      <c r="S273" s="28"/>
      <c r="T273" s="28"/>
    </row>
    <row r="274" spans="2:20" s="38" customFormat="1" ht="11.25" customHeight="1" x14ac:dyDescent="0.25">
      <c r="B274" s="260"/>
      <c r="C274" s="233"/>
      <c r="D274" s="230"/>
      <c r="E274" s="230"/>
      <c r="F274" s="230"/>
      <c r="G274" s="230"/>
      <c r="H274" s="230"/>
      <c r="I274" s="230"/>
      <c r="J274" s="230"/>
      <c r="K274" s="230"/>
      <c r="L274" s="230"/>
      <c r="M274" s="230"/>
      <c r="N274" s="262"/>
      <c r="O274" s="66"/>
      <c r="P274" s="28"/>
      <c r="Q274" s="28"/>
      <c r="R274" s="28"/>
      <c r="S274" s="28"/>
      <c r="T274" s="28"/>
    </row>
    <row r="275" spans="2:20" s="38" customFormat="1" ht="10.5" customHeight="1" x14ac:dyDescent="0.25">
      <c r="B275" s="260"/>
      <c r="C275" s="233"/>
      <c r="D275" s="230"/>
      <c r="E275" s="230"/>
      <c r="F275" s="230"/>
      <c r="G275" s="230"/>
      <c r="H275" s="230"/>
      <c r="I275" s="230"/>
      <c r="J275" s="230"/>
      <c r="K275" s="230"/>
      <c r="L275" s="230"/>
      <c r="M275" s="230"/>
      <c r="N275" s="262"/>
      <c r="O275" s="67"/>
      <c r="P275" s="28"/>
      <c r="Q275" s="28"/>
      <c r="R275" s="28"/>
      <c r="S275" s="28"/>
      <c r="T275" s="28"/>
    </row>
    <row r="276" spans="2:20" s="38" customFormat="1" ht="15.75" customHeight="1" x14ac:dyDescent="0.25">
      <c r="B276" s="260" t="s">
        <v>94</v>
      </c>
      <c r="C276" s="233"/>
      <c r="D276" s="230"/>
      <c r="E276" s="230"/>
      <c r="F276" s="230"/>
      <c r="G276" s="230"/>
      <c r="H276" s="230"/>
      <c r="I276" s="230"/>
      <c r="J276" s="230"/>
      <c r="K276" s="263" t="s">
        <v>94</v>
      </c>
      <c r="L276" s="263"/>
      <c r="M276" s="263"/>
      <c r="N276" s="263"/>
      <c r="O276" s="65"/>
      <c r="P276" s="28"/>
      <c r="Q276" s="28"/>
      <c r="R276" s="28"/>
      <c r="S276" s="28"/>
      <c r="T276" s="28"/>
    </row>
    <row r="277" spans="2:20" s="38" customFormat="1" ht="16.5" customHeight="1" x14ac:dyDescent="0.25">
      <c r="C277" s="64"/>
      <c r="D277" s="64"/>
      <c r="E277" s="64"/>
      <c r="F277" s="64"/>
      <c r="G277" s="64"/>
      <c r="H277" s="64"/>
      <c r="I277" s="64"/>
      <c r="J277" s="64"/>
      <c r="K277" s="64"/>
      <c r="L277" s="43"/>
      <c r="M277" s="43"/>
      <c r="N277" s="43"/>
      <c r="O277" s="88"/>
      <c r="P277" s="28"/>
      <c r="Q277" s="28"/>
      <c r="R277" s="28"/>
      <c r="S277" s="28"/>
    </row>
    <row r="278" spans="2:20" s="28" customFormat="1" ht="15.75" x14ac:dyDescent="0.25">
      <c r="B278" s="38"/>
      <c r="C278" s="38"/>
      <c r="D278" s="38"/>
      <c r="E278" s="38"/>
      <c r="F278" s="38"/>
      <c r="G278" s="38"/>
      <c r="H278" s="38"/>
      <c r="I278" s="38"/>
      <c r="J278" s="38"/>
      <c r="K278" s="38"/>
      <c r="L278" s="38"/>
      <c r="M278" s="38"/>
      <c r="N278" s="38"/>
      <c r="P278"/>
      <c r="Q278"/>
      <c r="R278"/>
      <c r="S278"/>
    </row>
    <row r="279" spans="2:20" s="28" customFormat="1" ht="15.75" x14ac:dyDescent="0.25">
      <c r="B279" s="38"/>
      <c r="C279" s="38"/>
      <c r="D279" s="38"/>
      <c r="E279" s="38"/>
      <c r="F279" s="38"/>
      <c r="G279" s="38"/>
      <c r="H279" s="38"/>
      <c r="I279" s="38"/>
      <c r="J279" s="38"/>
      <c r="K279" s="38"/>
      <c r="L279" s="38"/>
      <c r="M279" s="38"/>
      <c r="N279" s="38"/>
      <c r="P279"/>
      <c r="Q279"/>
      <c r="R279"/>
      <c r="S279"/>
    </row>
    <row r="280" spans="2:20" s="28" customFormat="1" ht="15.75" x14ac:dyDescent="0.25">
      <c r="B280" s="38"/>
      <c r="C280" s="38"/>
      <c r="D280" s="38"/>
      <c r="E280" s="38"/>
      <c r="F280" s="38"/>
      <c r="G280" s="38"/>
      <c r="H280" s="38"/>
      <c r="I280" s="38"/>
      <c r="J280" s="38"/>
      <c r="K280" s="38"/>
      <c r="L280" s="38"/>
      <c r="M280" s="38"/>
      <c r="N280" s="38"/>
      <c r="P280"/>
      <c r="Q280"/>
      <c r="R280"/>
      <c r="S280"/>
    </row>
    <row r="281" spans="2:20" s="28" customFormat="1" ht="15.75" x14ac:dyDescent="0.25">
      <c r="B281" s="38"/>
      <c r="C281" s="38"/>
      <c r="D281" s="38"/>
      <c r="E281" s="38"/>
      <c r="F281" s="38"/>
      <c r="G281" s="38"/>
      <c r="H281" s="38"/>
      <c r="I281" s="38"/>
      <c r="J281" s="38"/>
      <c r="K281" s="38"/>
      <c r="L281" s="38"/>
      <c r="M281" s="38"/>
      <c r="N281" s="38"/>
      <c r="P281"/>
      <c r="Q281"/>
      <c r="R281"/>
      <c r="S281"/>
    </row>
    <row r="282" spans="2:20" s="28" customFormat="1" ht="15.75" x14ac:dyDescent="0.25">
      <c r="B282" s="38"/>
      <c r="C282" s="38"/>
      <c r="D282" s="38"/>
      <c r="E282" s="38"/>
      <c r="F282" s="38"/>
      <c r="G282" s="38"/>
      <c r="H282" s="38"/>
      <c r="I282" s="38"/>
      <c r="J282" s="38"/>
      <c r="K282" s="38"/>
      <c r="L282" s="38"/>
      <c r="M282" s="38"/>
      <c r="N282" s="38"/>
      <c r="P282"/>
      <c r="Q282"/>
      <c r="R282"/>
      <c r="S282"/>
    </row>
    <row r="283" spans="2:20" s="28" customFormat="1" ht="15.75" x14ac:dyDescent="0.25">
      <c r="B283" s="38"/>
      <c r="C283" s="38"/>
      <c r="D283" s="38"/>
      <c r="E283" s="38"/>
      <c r="F283" s="38"/>
      <c r="G283" s="38"/>
      <c r="H283" s="38"/>
      <c r="I283" s="38"/>
      <c r="J283" s="38"/>
      <c r="K283" s="38"/>
      <c r="L283" s="38"/>
      <c r="M283" s="38"/>
      <c r="N283" s="38"/>
      <c r="P283"/>
      <c r="Q283"/>
      <c r="R283"/>
      <c r="S283"/>
    </row>
    <row r="284" spans="2:20" ht="15" x14ac:dyDescent="0.2">
      <c r="B284" s="4"/>
      <c r="C284" s="4"/>
      <c r="D284" s="4"/>
      <c r="E284" s="4"/>
      <c r="F284" s="4"/>
      <c r="G284" s="4"/>
      <c r="H284" s="4"/>
      <c r="I284" s="4"/>
      <c r="J284" s="4"/>
      <c r="K284" s="4"/>
      <c r="L284" s="4"/>
      <c r="M284" s="4"/>
      <c r="N284" s="4"/>
    </row>
    <row r="285" spans="2:20" ht="15" x14ac:dyDescent="0.2">
      <c r="B285" s="4"/>
      <c r="C285" s="4"/>
      <c r="D285" s="4"/>
      <c r="E285" s="4"/>
      <c r="F285" s="4"/>
      <c r="G285" s="4"/>
      <c r="H285" s="4"/>
      <c r="I285" s="4"/>
      <c r="J285" s="4"/>
      <c r="K285" s="4"/>
      <c r="L285" s="4"/>
      <c r="M285" s="4"/>
      <c r="N285" s="4"/>
    </row>
    <row r="286" spans="2:20" ht="15" x14ac:dyDescent="0.2">
      <c r="B286" s="4"/>
      <c r="C286" s="4"/>
      <c r="D286" s="4"/>
      <c r="E286" s="4"/>
      <c r="F286" s="4"/>
      <c r="G286" s="4"/>
      <c r="H286" s="4"/>
      <c r="I286" s="4"/>
      <c r="J286" s="4"/>
      <c r="K286" s="4"/>
      <c r="L286" s="4"/>
      <c r="M286" s="4"/>
      <c r="N286" s="4"/>
    </row>
    <row r="287" spans="2:20" ht="15" x14ac:dyDescent="0.2">
      <c r="B287" s="4"/>
      <c r="C287" s="4"/>
      <c r="D287" s="4"/>
      <c r="E287" s="4"/>
      <c r="F287" s="4"/>
      <c r="G287" s="4"/>
      <c r="H287" s="4"/>
      <c r="I287" s="4"/>
      <c r="J287" s="4"/>
      <c r="K287" s="4"/>
      <c r="L287" s="4"/>
      <c r="M287" s="4"/>
      <c r="N287" s="4"/>
    </row>
    <row r="288" spans="2:20" ht="15" x14ac:dyDescent="0.2">
      <c r="B288" s="4"/>
      <c r="C288" s="4"/>
      <c r="D288" s="4"/>
      <c r="E288" s="4"/>
      <c r="F288" s="4"/>
      <c r="G288" s="4"/>
      <c r="H288" s="4"/>
      <c r="I288" s="4"/>
      <c r="J288" s="4"/>
      <c r="K288" s="4"/>
      <c r="L288" s="4"/>
      <c r="M288" s="4"/>
      <c r="N288" s="4"/>
    </row>
    <row r="289" spans="2:14" ht="15" x14ac:dyDescent="0.2">
      <c r="B289" s="4"/>
      <c r="C289" s="4"/>
      <c r="D289" s="4"/>
      <c r="E289" s="4"/>
      <c r="F289" s="4"/>
      <c r="G289" s="4"/>
      <c r="H289" s="4"/>
      <c r="I289" s="4"/>
      <c r="J289" s="4"/>
      <c r="K289" s="4"/>
      <c r="L289" s="4"/>
      <c r="M289" s="4"/>
      <c r="N289" s="4"/>
    </row>
    <row r="290" spans="2:14" ht="15" x14ac:dyDescent="0.2">
      <c r="B290" s="4"/>
      <c r="C290" s="4"/>
      <c r="D290" s="4"/>
      <c r="E290" s="4"/>
      <c r="F290" s="4"/>
      <c r="G290" s="4"/>
      <c r="H290" s="4"/>
      <c r="I290" s="4"/>
      <c r="J290" s="4"/>
      <c r="K290" s="4"/>
      <c r="L290" s="4"/>
      <c r="M290" s="4"/>
      <c r="N290" s="4"/>
    </row>
    <row r="291" spans="2:14" ht="15" x14ac:dyDescent="0.2">
      <c r="B291" s="4"/>
      <c r="C291" s="4"/>
      <c r="D291" s="4"/>
      <c r="E291" s="4"/>
      <c r="F291" s="4"/>
      <c r="G291" s="4"/>
      <c r="H291" s="4"/>
      <c r="I291" s="4"/>
      <c r="J291" s="4"/>
      <c r="K291" s="4"/>
      <c r="L291" s="4"/>
      <c r="M291" s="4"/>
      <c r="N291" s="4"/>
    </row>
    <row r="292" spans="2:14" ht="15" x14ac:dyDescent="0.2">
      <c r="B292" s="4"/>
      <c r="C292" s="4"/>
      <c r="D292" s="4"/>
      <c r="E292" s="4"/>
      <c r="F292" s="4"/>
      <c r="G292" s="4"/>
      <c r="H292" s="4"/>
      <c r="I292" s="4"/>
      <c r="J292" s="4"/>
      <c r="K292" s="4"/>
      <c r="L292" s="4"/>
      <c r="M292" s="4"/>
      <c r="N292" s="4"/>
    </row>
    <row r="293" spans="2:14" ht="15" x14ac:dyDescent="0.2">
      <c r="B293" s="4"/>
      <c r="C293" s="4"/>
      <c r="D293" s="4"/>
      <c r="E293" s="4"/>
      <c r="F293" s="4"/>
      <c r="G293" s="4"/>
      <c r="H293" s="4"/>
      <c r="I293" s="4"/>
      <c r="J293" s="4"/>
      <c r="K293" s="4"/>
      <c r="L293" s="4"/>
      <c r="M293" s="4"/>
      <c r="N293" s="4"/>
    </row>
    <row r="294" spans="2:14" ht="15" x14ac:dyDescent="0.2">
      <c r="B294" s="4"/>
      <c r="C294" s="4"/>
      <c r="D294" s="4"/>
      <c r="E294" s="4"/>
      <c r="F294" s="4"/>
      <c r="G294" s="4"/>
      <c r="H294" s="4"/>
      <c r="I294" s="4"/>
      <c r="J294" s="4"/>
      <c r="K294" s="4"/>
      <c r="L294" s="4"/>
      <c r="M294" s="4"/>
      <c r="N294" s="4"/>
    </row>
    <row r="295" spans="2:14" ht="15" x14ac:dyDescent="0.2">
      <c r="B295" s="4"/>
      <c r="C295" s="4"/>
      <c r="D295" s="4"/>
      <c r="E295" s="4"/>
      <c r="F295" s="4"/>
      <c r="G295" s="4"/>
      <c r="H295" s="4"/>
      <c r="I295" s="4"/>
      <c r="J295" s="4"/>
      <c r="K295" s="4"/>
      <c r="L295" s="4"/>
      <c r="M295" s="4"/>
      <c r="N295" s="4"/>
    </row>
    <row r="296" spans="2:14" ht="15" x14ac:dyDescent="0.2">
      <c r="B296" s="4"/>
      <c r="C296" s="4"/>
      <c r="D296" s="4"/>
      <c r="E296" s="4"/>
      <c r="F296" s="4"/>
      <c r="G296" s="4"/>
      <c r="H296" s="4"/>
      <c r="I296" s="4"/>
      <c r="J296" s="4"/>
      <c r="K296" s="4"/>
      <c r="L296" s="4"/>
      <c r="M296" s="4"/>
      <c r="N296" s="4"/>
    </row>
    <row r="297" spans="2:14" ht="15" x14ac:dyDescent="0.2">
      <c r="B297" s="4"/>
      <c r="C297" s="4"/>
      <c r="D297" s="4"/>
      <c r="E297" s="4"/>
      <c r="F297" s="4"/>
      <c r="G297" s="4"/>
      <c r="H297" s="4"/>
      <c r="I297" s="4"/>
      <c r="J297" s="4"/>
      <c r="K297" s="4"/>
      <c r="L297" s="4"/>
      <c r="M297" s="4"/>
      <c r="N297" s="4"/>
    </row>
    <row r="298" spans="2:14" ht="15" x14ac:dyDescent="0.2">
      <c r="B298" s="4"/>
      <c r="C298" s="4"/>
      <c r="D298" s="4"/>
      <c r="E298" s="4"/>
      <c r="F298" s="4"/>
      <c r="G298" s="4"/>
      <c r="H298" s="4"/>
      <c r="I298" s="4"/>
      <c r="J298" s="4"/>
      <c r="K298" s="4"/>
      <c r="L298" s="4"/>
      <c r="M298" s="4"/>
      <c r="N298" s="4"/>
    </row>
    <row r="299" spans="2:14" ht="15" x14ac:dyDescent="0.2">
      <c r="B299" s="4"/>
      <c r="C299" s="4"/>
      <c r="D299" s="4"/>
      <c r="E299" s="4"/>
      <c r="F299" s="4"/>
      <c r="G299" s="4"/>
      <c r="H299" s="4"/>
      <c r="I299" s="4"/>
      <c r="J299" s="4"/>
      <c r="K299" s="4"/>
      <c r="L299" s="4"/>
      <c r="M299" s="4"/>
      <c r="N299" s="4"/>
    </row>
    <row r="300" spans="2:14" ht="15" x14ac:dyDescent="0.2">
      <c r="B300" s="4"/>
      <c r="C300" s="4"/>
      <c r="D300" s="4"/>
      <c r="E300" s="4"/>
      <c r="F300" s="4"/>
      <c r="G300" s="4"/>
      <c r="H300" s="4"/>
      <c r="I300" s="4"/>
      <c r="J300" s="4"/>
      <c r="K300" s="4"/>
      <c r="L300" s="4"/>
      <c r="M300" s="4"/>
      <c r="N300" s="4"/>
    </row>
    <row r="301" spans="2:14" ht="15" x14ac:dyDescent="0.2">
      <c r="B301" s="4"/>
      <c r="C301" s="4"/>
      <c r="D301" s="4"/>
      <c r="E301" s="4"/>
      <c r="F301" s="4"/>
      <c r="G301" s="4"/>
      <c r="H301" s="4"/>
      <c r="I301" s="4"/>
      <c r="J301" s="4"/>
      <c r="K301" s="4"/>
      <c r="L301" s="4"/>
      <c r="M301" s="4"/>
      <c r="N301" s="4"/>
    </row>
    <row r="302" spans="2:14" ht="15" x14ac:dyDescent="0.2">
      <c r="B302" s="4"/>
      <c r="C302" s="4"/>
      <c r="D302" s="4"/>
      <c r="E302" s="4"/>
      <c r="F302" s="4"/>
      <c r="G302" s="4"/>
      <c r="H302" s="4"/>
      <c r="I302" s="4"/>
      <c r="J302" s="4"/>
      <c r="K302" s="4"/>
      <c r="L302" s="4"/>
      <c r="M302" s="4"/>
      <c r="N302" s="4"/>
    </row>
    <row r="303" spans="2:14" ht="15" x14ac:dyDescent="0.2">
      <c r="B303" s="4"/>
      <c r="C303" s="4"/>
      <c r="D303" s="4"/>
      <c r="E303" s="4"/>
      <c r="F303" s="4"/>
      <c r="G303" s="4"/>
      <c r="H303" s="4"/>
      <c r="I303" s="4"/>
      <c r="J303" s="4"/>
      <c r="K303" s="4"/>
      <c r="L303" s="4"/>
      <c r="M303" s="4"/>
      <c r="N303" s="4"/>
    </row>
    <row r="304" spans="2:14" ht="15" x14ac:dyDescent="0.2">
      <c r="B304" s="4"/>
      <c r="C304" s="4"/>
      <c r="D304" s="4"/>
      <c r="E304" s="4"/>
      <c r="F304" s="4"/>
      <c r="G304" s="4"/>
      <c r="H304" s="4"/>
      <c r="I304" s="4"/>
      <c r="J304" s="4"/>
      <c r="K304" s="4"/>
      <c r="L304" s="4"/>
      <c r="M304" s="4"/>
      <c r="N304" s="4"/>
    </row>
    <row r="305" spans="2:14" ht="15" x14ac:dyDescent="0.2">
      <c r="B305" s="4"/>
      <c r="C305" s="4"/>
      <c r="D305" s="4"/>
      <c r="E305" s="4"/>
      <c r="F305" s="4"/>
      <c r="G305" s="4"/>
      <c r="H305" s="4"/>
      <c r="I305" s="4"/>
      <c r="J305" s="4"/>
      <c r="K305" s="4"/>
      <c r="L305" s="4"/>
      <c r="M305" s="4"/>
      <c r="N305" s="4"/>
    </row>
    <row r="306" spans="2:14" ht="15" x14ac:dyDescent="0.2">
      <c r="B306" s="4"/>
      <c r="C306" s="4"/>
      <c r="D306" s="4"/>
      <c r="E306" s="4"/>
      <c r="F306" s="4"/>
      <c r="G306" s="4"/>
      <c r="H306" s="4"/>
      <c r="I306" s="4"/>
      <c r="J306" s="4"/>
      <c r="K306" s="4"/>
      <c r="L306" s="4"/>
      <c r="M306" s="4"/>
      <c r="N306" s="4"/>
    </row>
    <row r="307" spans="2:14" ht="15" x14ac:dyDescent="0.2">
      <c r="B307" s="4"/>
      <c r="C307" s="4"/>
      <c r="D307" s="4"/>
      <c r="E307" s="4"/>
      <c r="F307" s="4"/>
      <c r="G307" s="4"/>
      <c r="H307" s="4"/>
      <c r="I307" s="4"/>
      <c r="J307" s="4"/>
      <c r="K307" s="4"/>
      <c r="L307" s="4"/>
      <c r="M307" s="4"/>
      <c r="N307" s="4"/>
    </row>
    <row r="308" spans="2:14" ht="15" x14ac:dyDescent="0.2">
      <c r="B308" s="4"/>
      <c r="C308" s="4"/>
      <c r="D308" s="4"/>
      <c r="E308" s="4"/>
      <c r="F308" s="4"/>
      <c r="G308" s="4"/>
      <c r="H308" s="4"/>
      <c r="I308" s="4"/>
      <c r="J308" s="4"/>
      <c r="K308" s="4"/>
      <c r="L308" s="4"/>
      <c r="M308" s="4"/>
      <c r="N308" s="4"/>
    </row>
    <row r="309" spans="2:14" ht="15" x14ac:dyDescent="0.2">
      <c r="B309" s="4"/>
      <c r="C309" s="4"/>
      <c r="D309" s="4"/>
      <c r="E309" s="4"/>
      <c r="F309" s="4"/>
      <c r="G309" s="4"/>
      <c r="H309" s="4"/>
      <c r="I309" s="4"/>
      <c r="J309" s="4"/>
      <c r="K309" s="4"/>
      <c r="L309" s="4"/>
      <c r="M309" s="4"/>
      <c r="N309" s="4"/>
    </row>
    <row r="310" spans="2:14" ht="15" x14ac:dyDescent="0.2">
      <c r="B310" s="4"/>
      <c r="C310" s="4"/>
      <c r="D310" s="4"/>
      <c r="E310" s="4"/>
      <c r="F310" s="4"/>
      <c r="G310" s="4"/>
      <c r="H310" s="4"/>
      <c r="I310" s="4"/>
      <c r="J310" s="4"/>
      <c r="K310" s="4"/>
      <c r="L310" s="4"/>
      <c r="M310" s="4"/>
      <c r="N310" s="4"/>
    </row>
    <row r="311" spans="2:14" ht="15" x14ac:dyDescent="0.2">
      <c r="B311" s="4"/>
      <c r="C311" s="4"/>
      <c r="D311" s="4"/>
      <c r="E311" s="4"/>
      <c r="F311" s="4"/>
      <c r="G311" s="4"/>
      <c r="H311" s="4"/>
      <c r="I311" s="4"/>
      <c r="J311" s="4"/>
      <c r="K311" s="4"/>
      <c r="L311" s="4"/>
      <c r="M311" s="4"/>
      <c r="N311" s="4"/>
    </row>
    <row r="312" spans="2:14" ht="15" x14ac:dyDescent="0.2">
      <c r="B312" s="4"/>
      <c r="C312" s="4"/>
      <c r="D312" s="4"/>
      <c r="E312" s="4"/>
      <c r="F312" s="4"/>
      <c r="G312" s="4"/>
      <c r="H312" s="4"/>
      <c r="I312" s="4"/>
      <c r="J312" s="4"/>
      <c r="K312" s="4"/>
      <c r="L312" s="4"/>
      <c r="M312" s="4"/>
      <c r="N312" s="4"/>
    </row>
    <row r="313" spans="2:14" ht="15" x14ac:dyDescent="0.2">
      <c r="B313" s="4"/>
      <c r="C313" s="4"/>
      <c r="D313" s="4"/>
      <c r="E313" s="4"/>
      <c r="F313" s="4"/>
      <c r="G313" s="4"/>
      <c r="H313" s="4"/>
      <c r="I313" s="4"/>
      <c r="J313" s="4"/>
      <c r="K313" s="4"/>
      <c r="L313" s="4"/>
      <c r="M313" s="4"/>
      <c r="N313" s="4"/>
    </row>
    <row r="314" spans="2:14" ht="15" x14ac:dyDescent="0.2">
      <c r="B314" s="4"/>
      <c r="C314" s="4"/>
      <c r="D314" s="4"/>
      <c r="E314" s="4"/>
      <c r="F314" s="4"/>
      <c r="G314" s="4"/>
      <c r="H314" s="4"/>
      <c r="I314" s="4"/>
      <c r="J314" s="4"/>
      <c r="K314" s="4"/>
      <c r="L314" s="4"/>
      <c r="M314" s="4"/>
      <c r="N314" s="4"/>
    </row>
    <row r="315" spans="2:14" ht="15" x14ac:dyDescent="0.2">
      <c r="B315" s="4"/>
      <c r="C315" s="4"/>
      <c r="D315" s="4"/>
      <c r="E315" s="4"/>
      <c r="F315" s="4"/>
      <c r="G315" s="4"/>
      <c r="H315" s="4"/>
      <c r="I315" s="4"/>
      <c r="J315" s="4"/>
      <c r="K315" s="4"/>
      <c r="L315" s="4"/>
      <c r="M315" s="4"/>
      <c r="N315" s="4"/>
    </row>
    <row r="316" spans="2:14" ht="15" x14ac:dyDescent="0.2">
      <c r="B316" s="4"/>
      <c r="C316" s="4"/>
      <c r="D316" s="4"/>
      <c r="E316" s="4"/>
      <c r="F316" s="4"/>
      <c r="G316" s="4"/>
      <c r="H316" s="4"/>
      <c r="I316" s="4"/>
      <c r="J316" s="4"/>
      <c r="K316" s="4"/>
      <c r="L316" s="4"/>
      <c r="M316" s="4"/>
      <c r="N316" s="4"/>
    </row>
    <row r="317" spans="2:14" ht="15" x14ac:dyDescent="0.2">
      <c r="B317" s="4"/>
      <c r="C317" s="4"/>
      <c r="D317" s="4"/>
      <c r="E317" s="4"/>
      <c r="F317" s="4"/>
      <c r="G317" s="4"/>
      <c r="H317" s="4"/>
      <c r="I317" s="4"/>
      <c r="J317" s="4"/>
      <c r="K317" s="4"/>
      <c r="L317" s="4"/>
      <c r="M317" s="4"/>
      <c r="N317" s="4"/>
    </row>
    <row r="318" spans="2:14" ht="15" x14ac:dyDescent="0.2">
      <c r="B318" s="4"/>
      <c r="C318" s="4"/>
      <c r="D318" s="4"/>
      <c r="E318" s="4"/>
      <c r="F318" s="4"/>
      <c r="G318" s="4"/>
      <c r="H318" s="4"/>
      <c r="I318" s="4"/>
      <c r="J318" s="4"/>
      <c r="K318" s="4"/>
      <c r="L318" s="4"/>
      <c r="M318" s="4"/>
      <c r="N318" s="4"/>
    </row>
    <row r="319" spans="2:14" ht="15" x14ac:dyDescent="0.2">
      <c r="B319" s="4"/>
      <c r="C319" s="4"/>
      <c r="D319" s="4"/>
      <c r="E319" s="4"/>
      <c r="F319" s="4"/>
      <c r="G319" s="4"/>
      <c r="H319" s="4"/>
      <c r="I319" s="4"/>
      <c r="J319" s="4"/>
      <c r="K319" s="4"/>
      <c r="L319" s="4"/>
      <c r="M319" s="4"/>
      <c r="N319" s="4"/>
    </row>
    <row r="320" spans="2:14" ht="15" x14ac:dyDescent="0.2">
      <c r="B320" s="4"/>
      <c r="C320" s="4"/>
      <c r="D320" s="4"/>
      <c r="E320" s="4"/>
      <c r="F320" s="4"/>
      <c r="G320" s="4"/>
      <c r="H320" s="4"/>
      <c r="I320" s="4"/>
      <c r="J320" s="4"/>
      <c r="K320" s="4"/>
      <c r="L320" s="4"/>
      <c r="M320" s="4"/>
      <c r="N320" s="4"/>
    </row>
    <row r="321" spans="2:14" ht="15" x14ac:dyDescent="0.2">
      <c r="B321" s="4"/>
      <c r="C321" s="4"/>
      <c r="D321" s="4"/>
      <c r="E321" s="4"/>
      <c r="F321" s="4"/>
      <c r="G321" s="4"/>
      <c r="H321" s="4"/>
      <c r="I321" s="4"/>
      <c r="J321" s="4"/>
      <c r="K321" s="4"/>
      <c r="L321" s="4"/>
      <c r="M321" s="4"/>
      <c r="N321" s="4"/>
    </row>
    <row r="322" spans="2:14" ht="15" x14ac:dyDescent="0.2">
      <c r="B322" s="4"/>
      <c r="C322" s="4"/>
      <c r="D322" s="4"/>
      <c r="E322" s="4"/>
      <c r="F322" s="4"/>
      <c r="G322" s="4"/>
      <c r="H322" s="4"/>
      <c r="I322" s="4"/>
      <c r="J322" s="4"/>
      <c r="K322" s="4"/>
      <c r="L322" s="4"/>
      <c r="M322" s="4"/>
      <c r="N322" s="4"/>
    </row>
    <row r="323" spans="2:14" ht="15" x14ac:dyDescent="0.2">
      <c r="B323" s="4"/>
      <c r="C323" s="4"/>
      <c r="D323" s="4"/>
      <c r="E323" s="4"/>
      <c r="F323" s="4"/>
      <c r="G323" s="4"/>
      <c r="H323" s="4"/>
      <c r="I323" s="4"/>
      <c r="J323" s="4"/>
      <c r="K323" s="4"/>
      <c r="L323" s="4"/>
      <c r="M323" s="4"/>
      <c r="N323" s="4"/>
    </row>
    <row r="324" spans="2:14" ht="15" x14ac:dyDescent="0.2">
      <c r="B324" s="4"/>
      <c r="C324" s="4"/>
      <c r="D324" s="4"/>
      <c r="E324" s="4"/>
      <c r="F324" s="4"/>
      <c r="G324" s="4"/>
      <c r="H324" s="4"/>
      <c r="I324" s="4"/>
      <c r="J324" s="4"/>
      <c r="K324" s="4"/>
      <c r="L324" s="4"/>
      <c r="M324" s="4"/>
      <c r="N324" s="4"/>
    </row>
    <row r="325" spans="2:14" ht="15" x14ac:dyDescent="0.2">
      <c r="B325" s="4"/>
      <c r="C325" s="4"/>
      <c r="D325" s="4"/>
      <c r="E325" s="4"/>
      <c r="F325" s="4"/>
      <c r="G325" s="4"/>
      <c r="H325" s="4"/>
      <c r="I325" s="4"/>
      <c r="J325" s="4"/>
      <c r="K325" s="4"/>
      <c r="L325" s="4"/>
      <c r="M325" s="4"/>
      <c r="N325" s="4"/>
    </row>
    <row r="326" spans="2:14" ht="15" x14ac:dyDescent="0.2">
      <c r="B326" s="4"/>
      <c r="C326" s="4"/>
      <c r="D326" s="4"/>
      <c r="E326" s="4"/>
      <c r="F326" s="4"/>
      <c r="G326" s="4"/>
      <c r="H326" s="4"/>
      <c r="I326" s="4"/>
      <c r="J326" s="4"/>
      <c r="K326" s="4"/>
      <c r="L326" s="4"/>
      <c r="M326" s="4"/>
      <c r="N326" s="4"/>
    </row>
    <row r="327" spans="2:14" ht="15" x14ac:dyDescent="0.2">
      <c r="B327" s="4"/>
      <c r="C327" s="4"/>
      <c r="D327" s="4"/>
      <c r="E327" s="4"/>
      <c r="F327" s="4"/>
      <c r="G327" s="4"/>
      <c r="H327" s="4"/>
      <c r="I327" s="4"/>
      <c r="J327" s="4"/>
      <c r="K327" s="4"/>
      <c r="L327" s="4"/>
      <c r="M327" s="4"/>
      <c r="N327" s="4"/>
    </row>
    <row r="328" spans="2:14" ht="15" x14ac:dyDescent="0.2">
      <c r="B328" s="4"/>
      <c r="C328" s="4"/>
      <c r="D328" s="4"/>
      <c r="E328" s="4"/>
      <c r="F328" s="4"/>
      <c r="G328" s="4"/>
      <c r="H328" s="4"/>
      <c r="I328" s="4"/>
      <c r="J328" s="4"/>
      <c r="K328" s="4"/>
      <c r="L328" s="4"/>
      <c r="M328" s="4"/>
      <c r="N328" s="4"/>
    </row>
    <row r="329" spans="2:14" ht="15" x14ac:dyDescent="0.2">
      <c r="B329" s="4"/>
      <c r="C329" s="4"/>
      <c r="D329" s="4"/>
      <c r="E329" s="4"/>
      <c r="F329" s="4"/>
      <c r="G329" s="4"/>
      <c r="H329" s="4"/>
      <c r="I329" s="4"/>
      <c r="J329" s="4"/>
      <c r="K329" s="4"/>
      <c r="L329" s="4"/>
      <c r="M329" s="4"/>
      <c r="N329" s="4"/>
    </row>
    <row r="330" spans="2:14" ht="15" x14ac:dyDescent="0.2">
      <c r="B330" s="4"/>
      <c r="C330" s="4"/>
      <c r="D330" s="4"/>
      <c r="E330" s="4"/>
      <c r="F330" s="4"/>
      <c r="G330" s="4"/>
      <c r="H330" s="4"/>
      <c r="I330" s="4"/>
      <c r="J330" s="4"/>
      <c r="K330" s="4"/>
      <c r="L330" s="4"/>
      <c r="M330" s="4"/>
      <c r="N330" s="4"/>
    </row>
    <row r="331" spans="2:14" ht="15" x14ac:dyDescent="0.2">
      <c r="B331" s="4"/>
      <c r="C331" s="4"/>
      <c r="D331" s="4"/>
      <c r="E331" s="4"/>
      <c r="F331" s="4"/>
      <c r="G331" s="4"/>
      <c r="H331" s="4"/>
      <c r="I331" s="4"/>
      <c r="J331" s="4"/>
      <c r="K331" s="4"/>
      <c r="L331" s="4"/>
      <c r="M331" s="4"/>
      <c r="N331" s="4"/>
    </row>
    <row r="332" spans="2:14" ht="15" x14ac:dyDescent="0.2">
      <c r="B332" s="4"/>
      <c r="C332" s="4"/>
      <c r="D332" s="4"/>
      <c r="E332" s="4"/>
      <c r="F332" s="4"/>
      <c r="G332" s="4"/>
      <c r="H332" s="4"/>
      <c r="I332" s="4"/>
      <c r="J332" s="4"/>
      <c r="K332" s="4"/>
      <c r="L332" s="4"/>
      <c r="M332" s="4"/>
      <c r="N332" s="4"/>
    </row>
    <row r="333" spans="2:14" ht="15" x14ac:dyDescent="0.2">
      <c r="B333" s="4"/>
      <c r="C333" s="4"/>
      <c r="D333" s="4"/>
      <c r="E333" s="4"/>
      <c r="F333" s="4"/>
      <c r="G333" s="4"/>
      <c r="H333" s="4"/>
      <c r="I333" s="4"/>
      <c r="J333" s="4"/>
      <c r="K333" s="4"/>
      <c r="L333" s="4"/>
      <c r="M333" s="4"/>
      <c r="N333" s="4"/>
    </row>
    <row r="334" spans="2:14" ht="15" x14ac:dyDescent="0.2">
      <c r="B334" s="4"/>
      <c r="C334" s="4"/>
      <c r="D334" s="4"/>
      <c r="E334" s="4"/>
      <c r="F334" s="4"/>
      <c r="G334" s="4"/>
      <c r="H334" s="4"/>
      <c r="I334" s="4"/>
      <c r="J334" s="4"/>
      <c r="K334" s="4"/>
      <c r="L334" s="4"/>
      <c r="M334" s="4"/>
      <c r="N334" s="4"/>
    </row>
    <row r="335" spans="2:14" ht="15" x14ac:dyDescent="0.2">
      <c r="B335" s="4"/>
      <c r="C335" s="4"/>
      <c r="D335" s="4"/>
      <c r="E335" s="4"/>
      <c r="F335" s="4"/>
      <c r="G335" s="4"/>
      <c r="H335" s="4"/>
      <c r="I335" s="4"/>
      <c r="J335" s="4"/>
      <c r="K335" s="4"/>
      <c r="L335" s="4"/>
      <c r="M335" s="4"/>
      <c r="N335" s="4"/>
    </row>
    <row r="336" spans="2:14" ht="15" x14ac:dyDescent="0.2">
      <c r="B336" s="4"/>
      <c r="C336" s="4"/>
      <c r="D336" s="4"/>
      <c r="E336" s="4"/>
      <c r="F336" s="4"/>
      <c r="G336" s="4"/>
      <c r="H336" s="4"/>
      <c r="I336" s="4"/>
      <c r="J336" s="4"/>
      <c r="K336" s="4"/>
      <c r="L336" s="4"/>
      <c r="M336" s="4"/>
      <c r="N336" s="4"/>
    </row>
    <row r="337" spans="2:14" ht="15" x14ac:dyDescent="0.2">
      <c r="B337" s="4"/>
      <c r="C337" s="4"/>
      <c r="D337" s="4"/>
      <c r="E337" s="4"/>
      <c r="F337" s="4"/>
      <c r="G337" s="4"/>
      <c r="H337" s="4"/>
      <c r="I337" s="4"/>
      <c r="J337" s="4"/>
      <c r="K337" s="4"/>
      <c r="L337" s="4"/>
      <c r="M337" s="4"/>
      <c r="N337" s="4"/>
    </row>
    <row r="338" spans="2:14" ht="15" x14ac:dyDescent="0.2">
      <c r="B338" s="4"/>
      <c r="C338" s="4"/>
      <c r="D338" s="4"/>
      <c r="E338" s="4"/>
      <c r="F338" s="4"/>
      <c r="G338" s="4"/>
      <c r="H338" s="4"/>
      <c r="I338" s="4"/>
      <c r="J338" s="4"/>
      <c r="K338" s="4"/>
      <c r="L338" s="4"/>
      <c r="M338" s="4"/>
      <c r="N338" s="4"/>
    </row>
    <row r="339" spans="2:14" ht="15" x14ac:dyDescent="0.2">
      <c r="B339" s="4"/>
      <c r="C339" s="4"/>
      <c r="D339" s="4"/>
      <c r="E339" s="4"/>
      <c r="F339" s="4"/>
      <c r="G339" s="4"/>
      <c r="H339" s="4"/>
      <c r="I339" s="4"/>
      <c r="J339" s="4"/>
      <c r="K339" s="4"/>
      <c r="L339" s="4"/>
      <c r="M339" s="4"/>
      <c r="N339" s="4"/>
    </row>
    <row r="340" spans="2:14" ht="15" x14ac:dyDescent="0.2">
      <c r="B340" s="4"/>
      <c r="C340" s="4"/>
      <c r="D340" s="4"/>
      <c r="E340" s="4"/>
      <c r="F340" s="4"/>
      <c r="G340" s="4"/>
      <c r="H340" s="4"/>
      <c r="I340" s="4"/>
      <c r="J340" s="4"/>
      <c r="K340" s="4"/>
      <c r="L340" s="4"/>
      <c r="M340" s="4"/>
      <c r="N340" s="4"/>
    </row>
    <row r="341" spans="2:14" ht="15" x14ac:dyDescent="0.2">
      <c r="B341" s="4"/>
      <c r="C341" s="4"/>
      <c r="D341" s="4"/>
      <c r="E341" s="4"/>
      <c r="F341" s="4"/>
      <c r="G341" s="4"/>
      <c r="H341" s="4"/>
      <c r="I341" s="4"/>
      <c r="J341" s="4"/>
      <c r="K341" s="4"/>
      <c r="L341" s="4"/>
      <c r="M341" s="4"/>
      <c r="N341" s="4"/>
    </row>
    <row r="342" spans="2:14" ht="15" x14ac:dyDescent="0.2">
      <c r="B342" s="4"/>
      <c r="C342" s="4"/>
      <c r="D342" s="4"/>
      <c r="E342" s="4"/>
      <c r="F342" s="4"/>
      <c r="G342" s="4"/>
      <c r="H342" s="4"/>
      <c r="I342" s="4"/>
      <c r="J342" s="4"/>
      <c r="K342" s="4"/>
      <c r="L342" s="4"/>
      <c r="M342" s="4"/>
      <c r="N342" s="4"/>
    </row>
    <row r="343" spans="2:14" ht="15" x14ac:dyDescent="0.2">
      <c r="B343" s="4"/>
      <c r="C343" s="4"/>
      <c r="D343" s="4"/>
      <c r="E343" s="4"/>
      <c r="F343" s="4"/>
      <c r="G343" s="4"/>
      <c r="H343" s="4"/>
      <c r="I343" s="4"/>
      <c r="J343" s="4"/>
      <c r="K343" s="4"/>
      <c r="L343" s="4"/>
      <c r="M343" s="4"/>
      <c r="N343" s="4"/>
    </row>
    <row r="344" spans="2:14" ht="15" x14ac:dyDescent="0.2">
      <c r="B344" s="4"/>
      <c r="C344" s="4"/>
      <c r="D344" s="4"/>
      <c r="E344" s="4"/>
      <c r="F344" s="4"/>
      <c r="G344" s="4"/>
      <c r="H344" s="4"/>
      <c r="I344" s="4"/>
      <c r="J344" s="4"/>
      <c r="K344" s="4"/>
      <c r="L344" s="4"/>
      <c r="M344" s="4"/>
      <c r="N344" s="4"/>
    </row>
    <row r="345" spans="2:14" ht="15" x14ac:dyDescent="0.2">
      <c r="B345" s="4"/>
      <c r="C345" s="4"/>
      <c r="D345" s="4"/>
      <c r="E345" s="4"/>
      <c r="F345" s="4"/>
      <c r="G345" s="4"/>
      <c r="H345" s="4"/>
      <c r="I345" s="4"/>
      <c r="J345" s="4"/>
      <c r="K345" s="4"/>
      <c r="L345" s="4"/>
      <c r="M345" s="4"/>
      <c r="N345" s="4"/>
    </row>
    <row r="346" spans="2:14" ht="15" x14ac:dyDescent="0.2">
      <c r="B346" s="4"/>
      <c r="C346" s="4"/>
      <c r="D346" s="4"/>
      <c r="E346" s="4"/>
      <c r="F346" s="4"/>
      <c r="G346" s="4"/>
      <c r="H346" s="4"/>
      <c r="I346" s="4"/>
      <c r="J346" s="4"/>
      <c r="K346" s="4"/>
      <c r="L346" s="4"/>
      <c r="M346" s="4"/>
      <c r="N346" s="4"/>
    </row>
    <row r="347" spans="2:14" ht="15" x14ac:dyDescent="0.2">
      <c r="B347" s="4"/>
      <c r="C347" s="4"/>
      <c r="D347" s="4"/>
      <c r="E347" s="4"/>
      <c r="F347" s="4"/>
      <c r="G347" s="4"/>
      <c r="H347" s="4"/>
      <c r="I347" s="4"/>
      <c r="J347" s="4"/>
      <c r="K347" s="4"/>
      <c r="L347" s="4"/>
      <c r="M347" s="4"/>
      <c r="N347" s="4"/>
    </row>
    <row r="348" spans="2:14" ht="15" x14ac:dyDescent="0.2">
      <c r="B348" s="4"/>
      <c r="C348" s="4"/>
      <c r="D348" s="4"/>
      <c r="E348" s="4"/>
      <c r="F348" s="4"/>
      <c r="G348" s="4"/>
      <c r="H348" s="4"/>
      <c r="I348" s="4"/>
      <c r="J348" s="4"/>
      <c r="K348" s="4"/>
      <c r="L348" s="4"/>
      <c r="M348" s="4"/>
      <c r="N348" s="4"/>
    </row>
    <row r="349" spans="2:14" ht="15" x14ac:dyDescent="0.2">
      <c r="B349" s="4"/>
      <c r="C349" s="4"/>
      <c r="D349" s="4"/>
      <c r="E349" s="4"/>
      <c r="F349" s="4"/>
      <c r="G349" s="4"/>
      <c r="H349" s="4"/>
      <c r="I349" s="4"/>
      <c r="J349" s="4"/>
      <c r="K349" s="4"/>
      <c r="L349" s="4"/>
      <c r="M349" s="4"/>
      <c r="N349" s="4"/>
    </row>
    <row r="350" spans="2:14" ht="15" x14ac:dyDescent="0.2">
      <c r="B350" s="4"/>
      <c r="C350" s="4"/>
      <c r="D350" s="4"/>
      <c r="E350" s="4"/>
      <c r="F350" s="4"/>
      <c r="G350" s="4"/>
      <c r="H350" s="4"/>
      <c r="I350" s="4"/>
      <c r="J350" s="4"/>
      <c r="K350" s="4"/>
      <c r="L350" s="4"/>
      <c r="M350" s="4"/>
      <c r="N350" s="4"/>
    </row>
    <row r="351" spans="2:14" ht="15" x14ac:dyDescent="0.2">
      <c r="B351" s="4"/>
      <c r="C351" s="4"/>
      <c r="D351" s="4"/>
      <c r="E351" s="4"/>
      <c r="F351" s="4"/>
      <c r="G351" s="4"/>
      <c r="H351" s="4"/>
      <c r="I351" s="4"/>
      <c r="J351" s="4"/>
      <c r="K351" s="4"/>
      <c r="L351" s="4"/>
      <c r="M351" s="4"/>
      <c r="N351" s="4"/>
    </row>
    <row r="352" spans="2:14" ht="15" x14ac:dyDescent="0.2">
      <c r="B352" s="4"/>
      <c r="C352" s="4"/>
      <c r="D352" s="4"/>
      <c r="E352" s="4"/>
      <c r="F352" s="4"/>
      <c r="G352" s="4"/>
      <c r="H352" s="4"/>
      <c r="I352" s="4"/>
      <c r="J352" s="4"/>
      <c r="K352" s="4"/>
      <c r="L352" s="4"/>
      <c r="M352" s="4"/>
      <c r="N352" s="4"/>
    </row>
    <row r="353" spans="2:14" ht="15" x14ac:dyDescent="0.2">
      <c r="B353" s="4"/>
      <c r="C353" s="4"/>
      <c r="D353" s="4"/>
      <c r="E353" s="4"/>
      <c r="F353" s="4"/>
      <c r="G353" s="4"/>
      <c r="H353" s="4"/>
      <c r="I353" s="4"/>
      <c r="J353" s="4"/>
      <c r="K353" s="4"/>
      <c r="L353" s="4"/>
      <c r="M353" s="4"/>
      <c r="N353" s="4"/>
    </row>
    <row r="354" spans="2:14" ht="15" x14ac:dyDescent="0.2">
      <c r="B354" s="4"/>
      <c r="C354" s="4"/>
      <c r="D354" s="4"/>
      <c r="E354" s="4"/>
      <c r="F354" s="4"/>
      <c r="G354" s="4"/>
      <c r="H354" s="4"/>
      <c r="I354" s="4"/>
      <c r="J354" s="4"/>
      <c r="K354" s="4"/>
      <c r="L354" s="4"/>
      <c r="M354" s="4"/>
      <c r="N354" s="4"/>
    </row>
    <row r="355" spans="2:14" ht="15" x14ac:dyDescent="0.2">
      <c r="B355" s="4"/>
      <c r="C355" s="4"/>
      <c r="D355" s="4"/>
      <c r="E355" s="4"/>
      <c r="F355" s="4"/>
      <c r="G355" s="4"/>
      <c r="H355" s="4"/>
      <c r="I355" s="4"/>
      <c r="J355" s="4"/>
      <c r="K355" s="4"/>
      <c r="L355" s="4"/>
      <c r="M355" s="4"/>
      <c r="N355" s="4"/>
    </row>
    <row r="356" spans="2:14" ht="15" x14ac:dyDescent="0.2">
      <c r="B356" s="4"/>
      <c r="C356" s="4"/>
      <c r="D356" s="4"/>
      <c r="E356" s="4"/>
      <c r="F356" s="4"/>
      <c r="G356" s="4"/>
      <c r="H356" s="4"/>
      <c r="I356" s="4"/>
      <c r="J356" s="4"/>
      <c r="K356" s="4"/>
      <c r="L356" s="4"/>
      <c r="M356" s="4"/>
      <c r="N356" s="4"/>
    </row>
    <row r="357" spans="2:14" ht="15" x14ac:dyDescent="0.2">
      <c r="B357" s="4"/>
      <c r="C357" s="4"/>
      <c r="D357" s="4"/>
      <c r="E357" s="4"/>
      <c r="F357" s="4"/>
      <c r="G357" s="4"/>
      <c r="H357" s="4"/>
      <c r="I357" s="4"/>
      <c r="J357" s="4"/>
      <c r="K357" s="4"/>
      <c r="L357" s="4"/>
      <c r="M357" s="4"/>
      <c r="N357" s="4"/>
    </row>
    <row r="358" spans="2:14" ht="15" x14ac:dyDescent="0.2">
      <c r="B358" s="4"/>
      <c r="C358" s="4"/>
      <c r="D358" s="4"/>
      <c r="E358" s="4"/>
      <c r="F358" s="4"/>
      <c r="G358" s="4"/>
      <c r="H358" s="4"/>
      <c r="I358" s="4"/>
      <c r="J358" s="4"/>
      <c r="K358" s="4"/>
      <c r="L358" s="4"/>
      <c r="M358" s="4"/>
      <c r="N358" s="4"/>
    </row>
    <row r="359" spans="2:14" ht="15" x14ac:dyDescent="0.2">
      <c r="B359" s="4"/>
      <c r="C359" s="4"/>
      <c r="D359" s="4"/>
      <c r="E359" s="4"/>
      <c r="F359" s="4"/>
      <c r="G359" s="4"/>
      <c r="H359" s="4"/>
      <c r="I359" s="4"/>
      <c r="J359" s="4"/>
      <c r="K359" s="4"/>
      <c r="L359" s="4"/>
      <c r="M359" s="4"/>
      <c r="N359" s="4"/>
    </row>
    <row r="360" spans="2:14" ht="15" x14ac:dyDescent="0.2">
      <c r="B360" s="4"/>
      <c r="C360" s="4"/>
      <c r="D360" s="4"/>
      <c r="E360" s="4"/>
      <c r="F360" s="4"/>
      <c r="G360" s="4"/>
      <c r="H360" s="4"/>
      <c r="I360" s="4"/>
      <c r="J360" s="4"/>
      <c r="K360" s="4"/>
      <c r="L360" s="4"/>
      <c r="M360" s="4"/>
      <c r="N360" s="4"/>
    </row>
    <row r="361" spans="2:14" ht="15" x14ac:dyDescent="0.2">
      <c r="B361" s="4"/>
      <c r="C361" s="4"/>
      <c r="D361" s="4"/>
      <c r="E361" s="4"/>
      <c r="F361" s="4"/>
      <c r="G361" s="4"/>
      <c r="H361" s="4"/>
      <c r="I361" s="4"/>
      <c r="J361" s="4"/>
      <c r="K361" s="4"/>
      <c r="L361" s="4"/>
      <c r="M361" s="4"/>
      <c r="N361" s="4"/>
    </row>
    <row r="362" spans="2:14" ht="15" x14ac:dyDescent="0.2">
      <c r="B362" s="4"/>
      <c r="C362" s="4"/>
      <c r="D362" s="4"/>
      <c r="E362" s="4"/>
      <c r="F362" s="4"/>
      <c r="G362" s="4"/>
      <c r="H362" s="4"/>
      <c r="I362" s="4"/>
      <c r="J362" s="4"/>
      <c r="K362" s="4"/>
      <c r="L362" s="4"/>
      <c r="M362" s="4"/>
      <c r="N362" s="4"/>
    </row>
    <row r="363" spans="2:14" ht="15" x14ac:dyDescent="0.2">
      <c r="B363" s="4"/>
      <c r="C363" s="4"/>
      <c r="D363" s="4"/>
      <c r="E363" s="4"/>
      <c r="F363" s="4"/>
      <c r="G363" s="4"/>
      <c r="H363" s="4"/>
      <c r="I363" s="4"/>
      <c r="J363" s="4"/>
      <c r="K363" s="4"/>
      <c r="L363" s="4"/>
      <c r="M363" s="4"/>
      <c r="N363" s="4"/>
    </row>
    <row r="364" spans="2:14" ht="15" x14ac:dyDescent="0.2">
      <c r="B364" s="4"/>
      <c r="C364" s="4"/>
      <c r="D364" s="4"/>
      <c r="E364" s="4"/>
      <c r="F364" s="4"/>
      <c r="G364" s="4"/>
      <c r="H364" s="4"/>
      <c r="I364" s="4"/>
      <c r="J364" s="4"/>
      <c r="K364" s="4"/>
      <c r="L364" s="4"/>
      <c r="M364" s="4"/>
      <c r="N364" s="4"/>
    </row>
    <row r="365" spans="2:14" ht="15" x14ac:dyDescent="0.2">
      <c r="B365" s="4"/>
      <c r="C365" s="4"/>
      <c r="D365" s="4"/>
      <c r="E365" s="4"/>
      <c r="F365" s="4"/>
      <c r="G365" s="4"/>
      <c r="H365" s="4"/>
      <c r="I365" s="4"/>
      <c r="J365" s="4"/>
      <c r="K365" s="4"/>
      <c r="L365" s="4"/>
      <c r="M365" s="4"/>
      <c r="N365" s="4"/>
    </row>
    <row r="366" spans="2:14" ht="15" x14ac:dyDescent="0.2">
      <c r="B366" s="4"/>
      <c r="C366" s="4"/>
      <c r="D366" s="4"/>
      <c r="E366" s="4"/>
      <c r="F366" s="4"/>
      <c r="G366" s="4"/>
      <c r="H366" s="4"/>
      <c r="I366" s="4"/>
      <c r="J366" s="4"/>
      <c r="K366" s="4"/>
      <c r="L366" s="4"/>
      <c r="M366" s="4"/>
      <c r="N366" s="4"/>
    </row>
    <row r="367" spans="2:14" ht="15" x14ac:dyDescent="0.2">
      <c r="B367" s="4"/>
      <c r="C367" s="4"/>
      <c r="D367" s="4"/>
      <c r="E367" s="4"/>
      <c r="F367" s="4"/>
      <c r="G367" s="4"/>
      <c r="H367" s="4"/>
      <c r="I367" s="4"/>
      <c r="J367" s="4"/>
      <c r="K367" s="4"/>
      <c r="L367" s="4"/>
      <c r="M367" s="4"/>
      <c r="N367" s="4"/>
    </row>
    <row r="368" spans="2:14" ht="15" x14ac:dyDescent="0.2">
      <c r="B368" s="4"/>
      <c r="C368" s="4"/>
      <c r="D368" s="4"/>
      <c r="E368" s="4"/>
      <c r="F368" s="4"/>
      <c r="G368" s="4"/>
      <c r="H368" s="4"/>
      <c r="I368" s="4"/>
      <c r="J368" s="4"/>
      <c r="K368" s="4"/>
      <c r="L368" s="4"/>
      <c r="M368" s="4"/>
      <c r="N368" s="4"/>
    </row>
    <row r="369" spans="2:14" ht="15" x14ac:dyDescent="0.2">
      <c r="B369" s="4"/>
      <c r="C369" s="4"/>
      <c r="D369" s="4"/>
      <c r="E369" s="4"/>
      <c r="F369" s="4"/>
      <c r="G369" s="4"/>
      <c r="H369" s="4"/>
      <c r="I369" s="4"/>
      <c r="J369" s="4"/>
      <c r="K369" s="4"/>
      <c r="L369" s="4"/>
      <c r="M369" s="4"/>
      <c r="N369" s="4"/>
    </row>
    <row r="370" spans="2:14" ht="15" x14ac:dyDescent="0.2">
      <c r="B370" s="4"/>
      <c r="C370" s="4"/>
      <c r="D370" s="4"/>
      <c r="E370" s="4"/>
      <c r="F370" s="4"/>
      <c r="G370" s="4"/>
      <c r="H370" s="4"/>
      <c r="I370" s="4"/>
      <c r="J370" s="4"/>
      <c r="K370" s="4"/>
      <c r="L370" s="4"/>
      <c r="M370" s="4"/>
      <c r="N370" s="4"/>
    </row>
    <row r="371" spans="2:14" ht="15" x14ac:dyDescent="0.2">
      <c r="B371" s="4"/>
      <c r="C371" s="4"/>
      <c r="D371" s="4"/>
      <c r="E371" s="4"/>
      <c r="F371" s="4"/>
      <c r="G371" s="4"/>
      <c r="H371" s="4"/>
      <c r="I371" s="4"/>
      <c r="J371" s="4"/>
      <c r="K371" s="4"/>
      <c r="L371" s="4"/>
      <c r="M371" s="4"/>
      <c r="N371" s="4"/>
    </row>
    <row r="372" spans="2:14" ht="15" x14ac:dyDescent="0.2">
      <c r="B372" s="4"/>
      <c r="C372" s="4"/>
      <c r="D372" s="4"/>
      <c r="E372" s="4"/>
      <c r="F372" s="4"/>
      <c r="G372" s="4"/>
      <c r="H372" s="4"/>
      <c r="I372" s="4"/>
      <c r="J372" s="4"/>
      <c r="K372" s="4"/>
      <c r="L372" s="4"/>
      <c r="M372" s="4"/>
      <c r="N372" s="4"/>
    </row>
    <row r="373" spans="2:14" ht="15" x14ac:dyDescent="0.2">
      <c r="B373" s="4"/>
      <c r="C373" s="4"/>
      <c r="D373" s="4"/>
      <c r="E373" s="4"/>
      <c r="F373" s="4"/>
      <c r="G373" s="4"/>
      <c r="H373" s="4"/>
      <c r="I373" s="4"/>
      <c r="J373" s="4"/>
      <c r="K373" s="4"/>
      <c r="L373" s="4"/>
      <c r="M373" s="4"/>
      <c r="N373" s="4"/>
    </row>
    <row r="374" spans="2:14" ht="15" x14ac:dyDescent="0.2">
      <c r="B374" s="4"/>
      <c r="C374" s="4"/>
      <c r="D374" s="4"/>
      <c r="E374" s="4"/>
      <c r="F374" s="4"/>
      <c r="G374" s="4"/>
      <c r="H374" s="4"/>
      <c r="I374" s="4"/>
      <c r="J374" s="4"/>
      <c r="K374" s="4"/>
      <c r="L374" s="4"/>
      <c r="M374" s="4"/>
      <c r="N374" s="4"/>
    </row>
    <row r="375" spans="2:14" ht="15" x14ac:dyDescent="0.2">
      <c r="B375" s="4"/>
      <c r="C375" s="4"/>
      <c r="D375" s="4"/>
      <c r="E375" s="4"/>
      <c r="F375" s="4"/>
      <c r="G375" s="4"/>
      <c r="H375" s="4"/>
      <c r="I375" s="4"/>
      <c r="J375" s="4"/>
      <c r="K375" s="4"/>
      <c r="L375" s="4"/>
      <c r="M375" s="4"/>
      <c r="N375" s="4"/>
    </row>
    <row r="376" spans="2:14" ht="15" x14ac:dyDescent="0.2">
      <c r="B376" s="4"/>
      <c r="C376" s="4"/>
      <c r="D376" s="4"/>
      <c r="E376" s="4"/>
      <c r="F376" s="4"/>
      <c r="G376" s="4"/>
      <c r="H376" s="4"/>
      <c r="I376" s="4"/>
      <c r="J376" s="4"/>
      <c r="K376" s="4"/>
      <c r="L376" s="4"/>
      <c r="M376" s="4"/>
      <c r="N376" s="4"/>
    </row>
    <row r="377" spans="2:14" ht="15" x14ac:dyDescent="0.2">
      <c r="B377" s="4"/>
      <c r="C377" s="4"/>
      <c r="D377" s="4"/>
      <c r="E377" s="4"/>
      <c r="F377" s="4"/>
      <c r="G377" s="4"/>
      <c r="H377" s="4"/>
      <c r="I377" s="4"/>
      <c r="J377" s="4"/>
      <c r="K377" s="4"/>
      <c r="L377" s="4"/>
      <c r="M377" s="4"/>
      <c r="N377" s="4"/>
    </row>
    <row r="378" spans="2:14" ht="15" x14ac:dyDescent="0.2">
      <c r="B378" s="4"/>
      <c r="C378" s="4"/>
      <c r="D378" s="4"/>
      <c r="E378" s="4"/>
      <c r="F378" s="4"/>
      <c r="G378" s="4"/>
      <c r="H378" s="4"/>
      <c r="I378" s="4"/>
      <c r="J378" s="4"/>
      <c r="K378" s="4"/>
      <c r="L378" s="4"/>
      <c r="M378" s="4"/>
      <c r="N378" s="4"/>
    </row>
    <row r="379" spans="2:14" ht="15" x14ac:dyDescent="0.2">
      <c r="B379" s="4"/>
      <c r="C379" s="4"/>
      <c r="D379" s="4"/>
      <c r="E379" s="4"/>
      <c r="F379" s="4"/>
      <c r="G379" s="4"/>
      <c r="H379" s="4"/>
      <c r="I379" s="4"/>
      <c r="J379" s="4"/>
      <c r="K379" s="4"/>
      <c r="L379" s="4"/>
      <c r="M379" s="4"/>
      <c r="N379" s="4"/>
    </row>
    <row r="380" spans="2:14" ht="15" x14ac:dyDescent="0.2">
      <c r="B380" s="4"/>
      <c r="C380" s="4"/>
      <c r="D380" s="4"/>
      <c r="E380" s="4"/>
      <c r="F380" s="4"/>
      <c r="G380" s="4"/>
      <c r="H380" s="4"/>
      <c r="I380" s="4"/>
      <c r="J380" s="4"/>
      <c r="K380" s="4"/>
      <c r="L380" s="4"/>
      <c r="M380" s="4"/>
      <c r="N380" s="4"/>
    </row>
    <row r="381" spans="2:14" ht="15" x14ac:dyDescent="0.2">
      <c r="B381" s="4"/>
      <c r="C381" s="4"/>
      <c r="D381" s="4"/>
      <c r="E381" s="4"/>
      <c r="F381" s="4"/>
      <c r="G381" s="4"/>
      <c r="H381" s="4"/>
      <c r="I381" s="4"/>
      <c r="J381" s="4"/>
      <c r="K381" s="4"/>
      <c r="L381" s="4"/>
      <c r="M381" s="4"/>
      <c r="N381" s="4"/>
    </row>
    <row r="382" spans="2:14" ht="15" x14ac:dyDescent="0.2">
      <c r="B382" s="4"/>
      <c r="C382" s="4"/>
      <c r="D382" s="4"/>
      <c r="E382" s="4"/>
      <c r="F382" s="4"/>
      <c r="G382" s="4"/>
      <c r="H382" s="4"/>
      <c r="I382" s="4"/>
      <c r="J382" s="4"/>
      <c r="K382" s="4"/>
      <c r="L382" s="4"/>
      <c r="M382" s="4"/>
      <c r="N382" s="4"/>
    </row>
    <row r="383" spans="2:14" ht="15" x14ac:dyDescent="0.2">
      <c r="B383" s="4"/>
      <c r="C383" s="4"/>
      <c r="D383" s="4"/>
      <c r="E383" s="4"/>
      <c r="F383" s="4"/>
      <c r="G383" s="4"/>
      <c r="H383" s="4"/>
      <c r="I383" s="4"/>
      <c r="J383" s="4"/>
      <c r="K383" s="4"/>
      <c r="L383" s="4"/>
      <c r="M383" s="4"/>
      <c r="N383" s="4"/>
    </row>
    <row r="384" spans="2:14" x14ac:dyDescent="0.2">
      <c r="B384" s="6"/>
      <c r="C384" s="6"/>
      <c r="D384" s="6"/>
      <c r="E384" s="6"/>
      <c r="F384" s="6"/>
      <c r="G384" s="6"/>
      <c r="H384" s="6"/>
      <c r="I384" s="6"/>
      <c r="J384" s="6"/>
      <c r="K384" s="6"/>
      <c r="L384" s="6"/>
      <c r="M384" s="6"/>
      <c r="N384" s="6"/>
    </row>
    <row r="385" spans="2:14" x14ac:dyDescent="0.2">
      <c r="B385" s="6"/>
      <c r="C385" s="6"/>
      <c r="D385" s="6"/>
      <c r="E385" s="6"/>
      <c r="F385" s="6"/>
      <c r="G385" s="6"/>
      <c r="H385" s="6"/>
      <c r="I385" s="6"/>
      <c r="J385" s="6"/>
      <c r="K385" s="6"/>
      <c r="L385" s="6"/>
      <c r="M385" s="6"/>
      <c r="N385" s="6"/>
    </row>
    <row r="386" spans="2:14" x14ac:dyDescent="0.2">
      <c r="B386" s="6"/>
      <c r="C386" s="6"/>
      <c r="D386" s="6"/>
      <c r="E386" s="6"/>
      <c r="F386" s="6"/>
      <c r="G386" s="6"/>
      <c r="H386" s="6"/>
      <c r="I386" s="6"/>
      <c r="J386" s="6"/>
      <c r="K386" s="6"/>
      <c r="L386" s="6"/>
      <c r="M386" s="6"/>
      <c r="N386" s="6"/>
    </row>
    <row r="387" spans="2:14" x14ac:dyDescent="0.2">
      <c r="B387" s="6"/>
      <c r="C387" s="6"/>
      <c r="D387" s="6"/>
      <c r="E387" s="6"/>
      <c r="F387" s="6"/>
      <c r="G387" s="6"/>
      <c r="H387" s="6"/>
      <c r="I387" s="6"/>
      <c r="J387" s="6"/>
      <c r="K387" s="6"/>
      <c r="L387" s="6"/>
      <c r="M387" s="6"/>
      <c r="N387" s="6"/>
    </row>
    <row r="388" spans="2:14" x14ac:dyDescent="0.2">
      <c r="B388" s="6"/>
      <c r="C388" s="6"/>
      <c r="D388" s="6"/>
      <c r="E388" s="6"/>
      <c r="F388" s="6"/>
      <c r="G388" s="6"/>
      <c r="H388" s="6"/>
      <c r="I388" s="6"/>
      <c r="J388" s="6"/>
      <c r="K388" s="6"/>
      <c r="L388" s="6"/>
      <c r="M388" s="6"/>
      <c r="N388" s="6"/>
    </row>
    <row r="389" spans="2:14" x14ac:dyDescent="0.2">
      <c r="B389" s="6"/>
      <c r="C389" s="6"/>
      <c r="D389" s="6"/>
      <c r="E389" s="6"/>
      <c r="F389" s="6"/>
      <c r="G389" s="6"/>
      <c r="H389" s="6"/>
      <c r="I389" s="6"/>
      <c r="J389" s="6"/>
      <c r="K389" s="6"/>
      <c r="L389" s="6"/>
      <c r="M389" s="6"/>
      <c r="N389" s="6"/>
    </row>
    <row r="390" spans="2:14" x14ac:dyDescent="0.2">
      <c r="B390" s="6"/>
      <c r="C390" s="6"/>
      <c r="D390" s="6"/>
      <c r="E390" s="6"/>
      <c r="F390" s="6"/>
      <c r="G390" s="6"/>
      <c r="H390" s="6"/>
      <c r="I390" s="6"/>
      <c r="J390" s="6"/>
      <c r="K390" s="6"/>
      <c r="L390" s="6"/>
      <c r="M390" s="6"/>
      <c r="N390" s="6"/>
    </row>
    <row r="391" spans="2:14" x14ac:dyDescent="0.2">
      <c r="B391" s="6"/>
      <c r="C391" s="6"/>
      <c r="D391" s="6"/>
      <c r="E391" s="6"/>
      <c r="F391" s="6"/>
      <c r="G391" s="6"/>
      <c r="H391" s="6"/>
      <c r="I391" s="6"/>
      <c r="J391" s="6"/>
      <c r="K391" s="6"/>
      <c r="L391" s="6"/>
      <c r="M391" s="6"/>
      <c r="N391" s="6"/>
    </row>
    <row r="392" spans="2:14" x14ac:dyDescent="0.2">
      <c r="B392" s="6"/>
      <c r="C392" s="6"/>
      <c r="D392" s="6"/>
      <c r="E392" s="6"/>
      <c r="F392" s="6"/>
      <c r="G392" s="6"/>
      <c r="H392" s="6"/>
      <c r="I392" s="6"/>
      <c r="J392" s="6"/>
      <c r="K392" s="6"/>
      <c r="L392" s="6"/>
      <c r="M392" s="6"/>
      <c r="N392" s="6"/>
    </row>
    <row r="393" spans="2:14" x14ac:dyDescent="0.2">
      <c r="B393" s="6"/>
      <c r="C393" s="6"/>
      <c r="D393" s="6"/>
      <c r="E393" s="6"/>
      <c r="F393" s="6"/>
      <c r="G393" s="6"/>
      <c r="H393" s="6"/>
      <c r="I393" s="6"/>
      <c r="J393" s="6"/>
      <c r="K393" s="6"/>
      <c r="L393" s="6"/>
      <c r="M393" s="6"/>
      <c r="N393" s="6"/>
    </row>
    <row r="394" spans="2:14" x14ac:dyDescent="0.2">
      <c r="B394" s="6"/>
      <c r="C394" s="6"/>
      <c r="D394" s="6"/>
      <c r="E394" s="6"/>
      <c r="F394" s="6"/>
      <c r="G394" s="6"/>
      <c r="H394" s="6"/>
      <c r="I394" s="6"/>
      <c r="J394" s="6"/>
      <c r="K394" s="6"/>
      <c r="L394" s="6"/>
      <c r="M394" s="6"/>
      <c r="N394" s="6"/>
    </row>
    <row r="395" spans="2:14" x14ac:dyDescent="0.2">
      <c r="B395" s="6"/>
      <c r="C395" s="6"/>
      <c r="D395" s="6"/>
      <c r="E395" s="6"/>
      <c r="F395" s="6"/>
      <c r="G395" s="6"/>
      <c r="H395" s="6"/>
      <c r="I395" s="6"/>
      <c r="J395" s="6"/>
      <c r="K395" s="6"/>
      <c r="L395" s="6"/>
      <c r="M395" s="6"/>
      <c r="N395" s="6"/>
    </row>
    <row r="396" spans="2:14" x14ac:dyDescent="0.2">
      <c r="B396" s="6"/>
      <c r="C396" s="6"/>
      <c r="D396" s="6"/>
      <c r="E396" s="6"/>
      <c r="F396" s="6"/>
      <c r="G396" s="6"/>
      <c r="H396" s="6"/>
      <c r="I396" s="6"/>
      <c r="J396" s="6"/>
      <c r="K396" s="6"/>
      <c r="L396" s="6"/>
      <c r="M396" s="6"/>
      <c r="N396" s="6"/>
    </row>
    <row r="397" spans="2:14" x14ac:dyDescent="0.2">
      <c r="B397" s="6"/>
      <c r="C397" s="6"/>
      <c r="D397" s="6"/>
      <c r="E397" s="6"/>
      <c r="F397" s="6"/>
      <c r="G397" s="6"/>
      <c r="H397" s="6"/>
      <c r="I397" s="6"/>
      <c r="J397" s="6"/>
      <c r="K397" s="6"/>
      <c r="L397" s="6"/>
      <c r="M397" s="6"/>
      <c r="N397" s="6"/>
    </row>
    <row r="398" spans="2:14" x14ac:dyDescent="0.2">
      <c r="B398" s="6"/>
      <c r="C398" s="6"/>
      <c r="D398" s="6"/>
      <c r="E398" s="6"/>
      <c r="F398" s="6"/>
      <c r="G398" s="6"/>
      <c r="H398" s="6"/>
      <c r="I398" s="6"/>
      <c r="J398" s="6"/>
      <c r="K398" s="6"/>
      <c r="L398" s="6"/>
      <c r="M398" s="6"/>
      <c r="N398" s="6"/>
    </row>
    <row r="399" spans="2:14" x14ac:dyDescent="0.2">
      <c r="B399" s="6"/>
      <c r="C399" s="6"/>
      <c r="D399" s="6"/>
      <c r="E399" s="6"/>
      <c r="F399" s="6"/>
      <c r="G399" s="6"/>
      <c r="H399" s="6"/>
      <c r="I399" s="6"/>
      <c r="J399" s="6"/>
      <c r="K399" s="6"/>
      <c r="L399" s="6"/>
      <c r="M399" s="6"/>
      <c r="N399" s="6"/>
    </row>
    <row r="400" spans="2:14" x14ac:dyDescent="0.2">
      <c r="B400" s="6"/>
      <c r="C400" s="6"/>
      <c r="D400" s="6"/>
      <c r="E400" s="6"/>
      <c r="F400" s="6"/>
      <c r="G400" s="6"/>
      <c r="H400" s="6"/>
      <c r="I400" s="6"/>
      <c r="J400" s="6"/>
      <c r="K400" s="6"/>
      <c r="L400" s="6"/>
      <c r="M400" s="6"/>
      <c r="N400" s="6"/>
    </row>
    <row r="401" spans="2:14" x14ac:dyDescent="0.2">
      <c r="B401" s="6"/>
      <c r="C401" s="6"/>
      <c r="D401" s="6"/>
      <c r="E401" s="6"/>
      <c r="F401" s="6"/>
      <c r="G401" s="6"/>
      <c r="H401" s="6"/>
      <c r="I401" s="6"/>
      <c r="J401" s="6"/>
      <c r="K401" s="6"/>
      <c r="L401" s="6"/>
      <c r="M401" s="6"/>
      <c r="N401" s="6"/>
    </row>
    <row r="402" spans="2:14" x14ac:dyDescent="0.2">
      <c r="B402" s="6"/>
      <c r="C402" s="6"/>
      <c r="D402" s="6"/>
      <c r="E402" s="6"/>
      <c r="F402" s="6"/>
      <c r="G402" s="6"/>
      <c r="H402" s="6"/>
      <c r="I402" s="6"/>
      <c r="J402" s="6"/>
      <c r="K402" s="6"/>
      <c r="L402" s="6"/>
      <c r="M402" s="6"/>
      <c r="N402" s="6"/>
    </row>
    <row r="403" spans="2:14" x14ac:dyDescent="0.2">
      <c r="B403" s="6"/>
      <c r="C403" s="6"/>
      <c r="D403" s="6"/>
      <c r="E403" s="6"/>
      <c r="F403" s="6"/>
      <c r="G403" s="6"/>
      <c r="H403" s="6"/>
      <c r="I403" s="6"/>
      <c r="J403" s="6"/>
      <c r="K403" s="6"/>
      <c r="L403" s="6"/>
      <c r="M403" s="6"/>
      <c r="N403" s="6"/>
    </row>
    <row r="404" spans="2:14" x14ac:dyDescent="0.2">
      <c r="B404" s="6"/>
      <c r="C404" s="6"/>
      <c r="D404" s="6"/>
      <c r="E404" s="6"/>
      <c r="F404" s="6"/>
      <c r="G404" s="6"/>
      <c r="H404" s="6"/>
      <c r="I404" s="6"/>
      <c r="J404" s="6"/>
      <c r="K404" s="6"/>
      <c r="L404" s="6"/>
      <c r="M404" s="6"/>
      <c r="N404" s="6"/>
    </row>
    <row r="405" spans="2:14" x14ac:dyDescent="0.2">
      <c r="B405" s="6"/>
      <c r="C405" s="6"/>
      <c r="D405" s="6"/>
      <c r="E405" s="6"/>
      <c r="F405" s="6"/>
      <c r="G405" s="6"/>
      <c r="H405" s="6"/>
      <c r="I405" s="6"/>
      <c r="J405" s="6"/>
      <c r="K405" s="6"/>
      <c r="L405" s="6"/>
      <c r="M405" s="6"/>
      <c r="N405" s="6"/>
    </row>
    <row r="406" spans="2:14" x14ac:dyDescent="0.2">
      <c r="B406" s="6"/>
      <c r="C406" s="6"/>
      <c r="D406" s="6"/>
      <c r="E406" s="6"/>
      <c r="F406" s="6"/>
      <c r="G406" s="6"/>
      <c r="H406" s="6"/>
      <c r="I406" s="6"/>
      <c r="J406" s="6"/>
      <c r="K406" s="6"/>
      <c r="L406" s="6"/>
      <c r="M406" s="6"/>
      <c r="N406" s="6"/>
    </row>
    <row r="407" spans="2:14" x14ac:dyDescent="0.2">
      <c r="B407" s="6"/>
      <c r="C407" s="6"/>
      <c r="D407" s="6"/>
      <c r="E407" s="6"/>
      <c r="F407" s="6"/>
      <c r="G407" s="6"/>
      <c r="H407" s="6"/>
      <c r="I407" s="6"/>
      <c r="J407" s="6"/>
      <c r="K407" s="6"/>
      <c r="L407" s="6"/>
      <c r="M407" s="6"/>
      <c r="N407" s="6"/>
    </row>
    <row r="408" spans="2:14" x14ac:dyDescent="0.2">
      <c r="B408" s="6"/>
      <c r="C408" s="6"/>
      <c r="D408" s="6"/>
      <c r="E408" s="6"/>
      <c r="F408" s="6"/>
      <c r="G408" s="6"/>
      <c r="H408" s="6"/>
      <c r="I408" s="6"/>
      <c r="J408" s="6"/>
      <c r="K408" s="6"/>
      <c r="L408" s="6"/>
      <c r="M408" s="6"/>
      <c r="N408" s="6"/>
    </row>
    <row r="409" spans="2:14" x14ac:dyDescent="0.2">
      <c r="B409" s="6"/>
      <c r="C409" s="6"/>
      <c r="D409" s="6"/>
      <c r="E409" s="6"/>
      <c r="F409" s="6"/>
      <c r="G409" s="6"/>
      <c r="H409" s="6"/>
      <c r="I409" s="6"/>
      <c r="J409" s="6"/>
      <c r="K409" s="6"/>
      <c r="L409" s="6"/>
      <c r="M409" s="6"/>
      <c r="N409" s="6"/>
    </row>
    <row r="410" spans="2:14" x14ac:dyDescent="0.2">
      <c r="B410" s="6"/>
      <c r="C410" s="6"/>
      <c r="D410" s="6"/>
      <c r="E410" s="6"/>
      <c r="F410" s="6"/>
      <c r="G410" s="6"/>
      <c r="H410" s="6"/>
      <c r="I410" s="6"/>
      <c r="J410" s="6"/>
      <c r="K410" s="6"/>
      <c r="L410" s="6"/>
      <c r="M410" s="6"/>
      <c r="N410" s="6"/>
    </row>
    <row r="411" spans="2:14" x14ac:dyDescent="0.2">
      <c r="B411" s="6"/>
      <c r="C411" s="6"/>
      <c r="D411" s="6"/>
      <c r="E411" s="6"/>
      <c r="F411" s="6"/>
      <c r="G411" s="6"/>
      <c r="H411" s="6"/>
      <c r="I411" s="6"/>
      <c r="J411" s="6"/>
      <c r="K411" s="6"/>
      <c r="L411" s="6"/>
      <c r="M411" s="6"/>
      <c r="N411" s="6"/>
    </row>
    <row r="412" spans="2:14" x14ac:dyDescent="0.2">
      <c r="B412" s="6"/>
      <c r="C412" s="6"/>
      <c r="D412" s="6"/>
      <c r="E412" s="6"/>
      <c r="F412" s="6"/>
      <c r="G412" s="6"/>
      <c r="H412" s="6"/>
      <c r="I412" s="6"/>
      <c r="J412" s="6"/>
      <c r="K412" s="6"/>
      <c r="L412" s="6"/>
      <c r="M412" s="6"/>
      <c r="N412" s="6"/>
    </row>
    <row r="413" spans="2:14" x14ac:dyDescent="0.2">
      <c r="B413" s="6"/>
      <c r="C413" s="6"/>
      <c r="D413" s="6"/>
      <c r="E413" s="6"/>
      <c r="F413" s="6"/>
      <c r="G413" s="6"/>
      <c r="H413" s="6"/>
      <c r="I413" s="6"/>
      <c r="J413" s="6"/>
      <c r="K413" s="6"/>
      <c r="L413" s="6"/>
      <c r="M413" s="6"/>
      <c r="N413" s="6"/>
    </row>
    <row r="414" spans="2:14" x14ac:dyDescent="0.2">
      <c r="B414" s="6"/>
      <c r="C414" s="6"/>
      <c r="D414" s="6"/>
      <c r="E414" s="6"/>
      <c r="F414" s="6"/>
      <c r="G414" s="6"/>
      <c r="H414" s="6"/>
      <c r="I414" s="6"/>
      <c r="J414" s="6"/>
      <c r="K414" s="6"/>
      <c r="L414" s="6"/>
      <c r="M414" s="6"/>
      <c r="N414" s="6"/>
    </row>
    <row r="415" spans="2:14" x14ac:dyDescent="0.2">
      <c r="B415" s="6"/>
      <c r="C415" s="6"/>
      <c r="D415" s="6"/>
      <c r="E415" s="6"/>
      <c r="F415" s="6"/>
      <c r="G415" s="6"/>
      <c r="H415" s="6"/>
      <c r="I415" s="6"/>
      <c r="J415" s="6"/>
      <c r="K415" s="6"/>
      <c r="L415" s="6"/>
      <c r="M415" s="6"/>
      <c r="N415" s="6"/>
    </row>
    <row r="416" spans="2:14" x14ac:dyDescent="0.2">
      <c r="B416" s="6"/>
      <c r="C416" s="6"/>
      <c r="D416" s="6"/>
      <c r="E416" s="6"/>
      <c r="F416" s="6"/>
      <c r="G416" s="6"/>
      <c r="H416" s="6"/>
      <c r="I416" s="6"/>
      <c r="J416" s="6"/>
      <c r="K416" s="6"/>
      <c r="L416" s="6"/>
      <c r="M416" s="6"/>
      <c r="N416" s="6"/>
    </row>
    <row r="417" spans="2:14" x14ac:dyDescent="0.2">
      <c r="B417" s="6"/>
      <c r="C417" s="6"/>
      <c r="D417" s="6"/>
      <c r="E417" s="6"/>
      <c r="F417" s="6"/>
      <c r="G417" s="6"/>
      <c r="H417" s="6"/>
      <c r="I417" s="6"/>
      <c r="J417" s="6"/>
      <c r="K417" s="6"/>
      <c r="L417" s="6"/>
      <c r="M417" s="6"/>
      <c r="N417" s="6"/>
    </row>
    <row r="418" spans="2:14" x14ac:dyDescent="0.2">
      <c r="B418" s="6"/>
      <c r="C418" s="6"/>
      <c r="D418" s="6"/>
      <c r="E418" s="6"/>
      <c r="F418" s="6"/>
      <c r="G418" s="6"/>
      <c r="H418" s="6"/>
      <c r="I418" s="6"/>
      <c r="J418" s="6"/>
      <c r="K418" s="6"/>
      <c r="L418" s="6"/>
      <c r="M418" s="6"/>
      <c r="N418" s="6"/>
    </row>
    <row r="419" spans="2:14" x14ac:dyDescent="0.2">
      <c r="B419" s="6"/>
      <c r="C419" s="6"/>
      <c r="D419" s="6"/>
      <c r="E419" s="6"/>
      <c r="F419" s="6"/>
      <c r="G419" s="6"/>
      <c r="H419" s="6"/>
      <c r="I419" s="6"/>
      <c r="J419" s="6"/>
      <c r="K419" s="6"/>
      <c r="L419" s="6"/>
      <c r="M419" s="6"/>
      <c r="N419" s="6"/>
    </row>
    <row r="420" spans="2:14" x14ac:dyDescent="0.2">
      <c r="B420" s="6"/>
      <c r="C420" s="6"/>
      <c r="D420" s="6"/>
      <c r="E420" s="6"/>
      <c r="F420" s="6"/>
      <c r="G420" s="6"/>
      <c r="H420" s="6"/>
      <c r="I420" s="6"/>
      <c r="J420" s="6"/>
      <c r="K420" s="6"/>
      <c r="L420" s="6"/>
      <c r="M420" s="6"/>
      <c r="N420" s="6"/>
    </row>
    <row r="421" spans="2:14" x14ac:dyDescent="0.2">
      <c r="B421" s="6"/>
      <c r="C421" s="6"/>
      <c r="D421" s="6"/>
      <c r="E421" s="6"/>
      <c r="F421" s="6"/>
      <c r="G421" s="6"/>
      <c r="H421" s="6"/>
      <c r="I421" s="6"/>
      <c r="J421" s="6"/>
      <c r="K421" s="6"/>
      <c r="L421" s="6"/>
      <c r="M421" s="6"/>
      <c r="N421" s="6"/>
    </row>
    <row r="422" spans="2:14" x14ac:dyDescent="0.2">
      <c r="B422" s="6"/>
      <c r="C422" s="6"/>
      <c r="D422" s="6"/>
      <c r="E422" s="6"/>
      <c r="F422" s="6"/>
      <c r="G422" s="6"/>
      <c r="H422" s="6"/>
      <c r="I422" s="6"/>
      <c r="J422" s="6"/>
      <c r="K422" s="6"/>
      <c r="L422" s="6"/>
      <c r="M422" s="6"/>
      <c r="N422" s="6"/>
    </row>
    <row r="423" spans="2:14" x14ac:dyDescent="0.2">
      <c r="B423" s="6"/>
      <c r="C423" s="6"/>
      <c r="D423" s="6"/>
      <c r="E423" s="6"/>
      <c r="F423" s="6"/>
      <c r="G423" s="6"/>
      <c r="H423" s="6"/>
      <c r="I423" s="6"/>
      <c r="J423" s="6"/>
      <c r="K423" s="6"/>
      <c r="L423" s="6"/>
      <c r="M423" s="6"/>
      <c r="N423" s="6"/>
    </row>
    <row r="424" spans="2:14" x14ac:dyDescent="0.2">
      <c r="B424" s="6"/>
      <c r="C424" s="6"/>
      <c r="D424" s="6"/>
      <c r="E424" s="6"/>
      <c r="F424" s="6"/>
      <c r="G424" s="6"/>
      <c r="H424" s="6"/>
      <c r="I424" s="6"/>
      <c r="J424" s="6"/>
      <c r="K424" s="6"/>
      <c r="L424" s="6"/>
      <c r="M424" s="6"/>
      <c r="N424" s="6"/>
    </row>
    <row r="425" spans="2:14" x14ac:dyDescent="0.2">
      <c r="B425" s="6"/>
      <c r="C425" s="6"/>
      <c r="D425" s="6"/>
      <c r="E425" s="6"/>
      <c r="F425" s="6"/>
      <c r="G425" s="6"/>
      <c r="H425" s="6"/>
      <c r="I425" s="6"/>
      <c r="J425" s="6"/>
      <c r="K425" s="6"/>
      <c r="L425" s="6"/>
      <c r="M425" s="6"/>
      <c r="N425" s="6"/>
    </row>
    <row r="426" spans="2:14" x14ac:dyDescent="0.2">
      <c r="B426" s="6"/>
      <c r="C426" s="6"/>
      <c r="D426" s="6"/>
      <c r="E426" s="6"/>
      <c r="F426" s="6"/>
      <c r="G426" s="6"/>
      <c r="H426" s="6"/>
      <c r="I426" s="6"/>
      <c r="J426" s="6"/>
      <c r="K426" s="6"/>
      <c r="L426" s="6"/>
      <c r="M426" s="6"/>
      <c r="N426" s="6"/>
    </row>
    <row r="427" spans="2:14" x14ac:dyDescent="0.2">
      <c r="B427" s="6"/>
      <c r="C427" s="6"/>
      <c r="D427" s="6"/>
      <c r="E427" s="6"/>
      <c r="F427" s="6"/>
      <c r="G427" s="6"/>
      <c r="H427" s="6"/>
      <c r="I427" s="6"/>
      <c r="J427" s="6"/>
      <c r="K427" s="6"/>
      <c r="L427" s="6"/>
      <c r="M427" s="6"/>
      <c r="N427" s="6"/>
    </row>
    <row r="428" spans="2:14" x14ac:dyDescent="0.2">
      <c r="B428" s="6"/>
      <c r="C428" s="6"/>
      <c r="D428" s="6"/>
      <c r="E428" s="6"/>
      <c r="F428" s="6"/>
      <c r="G428" s="6"/>
      <c r="H428" s="6"/>
      <c r="I428" s="6"/>
      <c r="J428" s="6"/>
      <c r="K428" s="6"/>
      <c r="L428" s="6"/>
      <c r="M428" s="6"/>
      <c r="N428" s="6"/>
    </row>
    <row r="429" spans="2:14" x14ac:dyDescent="0.2">
      <c r="B429" s="6"/>
      <c r="C429" s="6"/>
      <c r="D429" s="6"/>
      <c r="E429" s="6"/>
      <c r="F429" s="6"/>
      <c r="G429" s="6"/>
      <c r="H429" s="6"/>
      <c r="I429" s="6"/>
      <c r="J429" s="6"/>
      <c r="K429" s="6"/>
      <c r="L429" s="6"/>
      <c r="M429" s="6"/>
      <c r="N429" s="6"/>
    </row>
    <row r="430" spans="2:14" x14ac:dyDescent="0.2">
      <c r="B430" s="6"/>
      <c r="C430" s="6"/>
      <c r="D430" s="6"/>
      <c r="E430" s="6"/>
      <c r="F430" s="6"/>
      <c r="G430" s="6"/>
      <c r="H430" s="6"/>
      <c r="I430" s="6"/>
      <c r="J430" s="6"/>
      <c r="K430" s="6"/>
      <c r="L430" s="6"/>
      <c r="M430" s="6"/>
      <c r="N430" s="6"/>
    </row>
    <row r="431" spans="2:14" x14ac:dyDescent="0.2">
      <c r="B431" s="6"/>
      <c r="C431" s="6"/>
      <c r="D431" s="6"/>
      <c r="E431" s="6"/>
      <c r="F431" s="6"/>
      <c r="G431" s="6"/>
      <c r="H431" s="6"/>
      <c r="I431" s="6"/>
      <c r="J431" s="6"/>
      <c r="K431" s="6"/>
      <c r="L431" s="6"/>
      <c r="M431" s="6"/>
      <c r="N431" s="6"/>
    </row>
    <row r="432" spans="2:14" x14ac:dyDescent="0.2">
      <c r="B432" s="6"/>
      <c r="C432" s="6"/>
      <c r="D432" s="6"/>
      <c r="E432" s="6"/>
      <c r="F432" s="6"/>
      <c r="G432" s="6"/>
      <c r="H432" s="6"/>
      <c r="I432" s="6"/>
      <c r="J432" s="6"/>
      <c r="K432" s="6"/>
      <c r="L432" s="6"/>
      <c r="M432" s="6"/>
      <c r="N432" s="6"/>
    </row>
    <row r="433" spans="2:14" x14ac:dyDescent="0.2">
      <c r="B433" s="6"/>
      <c r="C433" s="6"/>
      <c r="D433" s="6"/>
      <c r="E433" s="6"/>
      <c r="F433" s="6"/>
      <c r="G433" s="6"/>
      <c r="H433" s="6"/>
      <c r="I433" s="6"/>
      <c r="J433" s="6"/>
      <c r="K433" s="6"/>
      <c r="L433" s="6"/>
      <c r="M433" s="6"/>
      <c r="N433" s="6"/>
    </row>
    <row r="434" spans="2:14" x14ac:dyDescent="0.2">
      <c r="B434" s="6"/>
      <c r="C434" s="6"/>
      <c r="D434" s="6"/>
      <c r="E434" s="6"/>
      <c r="F434" s="6"/>
      <c r="G434" s="6"/>
      <c r="H434" s="6"/>
      <c r="I434" s="6"/>
      <c r="J434" s="6"/>
      <c r="K434" s="6"/>
      <c r="L434" s="6"/>
      <c r="M434" s="6"/>
      <c r="N434" s="6"/>
    </row>
    <row r="435" spans="2:14" x14ac:dyDescent="0.2">
      <c r="B435" s="6"/>
      <c r="C435" s="6"/>
      <c r="D435" s="6"/>
      <c r="E435" s="6"/>
      <c r="F435" s="6"/>
      <c r="G435" s="6"/>
      <c r="H435" s="6"/>
      <c r="I435" s="6"/>
      <c r="J435" s="6"/>
      <c r="K435" s="6"/>
      <c r="L435" s="6"/>
      <c r="M435" s="6"/>
      <c r="N435" s="6"/>
    </row>
    <row r="436" spans="2:14" x14ac:dyDescent="0.2">
      <c r="B436" s="6"/>
      <c r="C436" s="6"/>
      <c r="D436" s="6"/>
      <c r="E436" s="6"/>
      <c r="F436" s="6"/>
      <c r="G436" s="6"/>
      <c r="H436" s="6"/>
      <c r="I436" s="6"/>
      <c r="J436" s="6"/>
      <c r="K436" s="6"/>
      <c r="L436" s="6"/>
      <c r="M436" s="6"/>
      <c r="N436" s="6"/>
    </row>
    <row r="437" spans="2:14" x14ac:dyDescent="0.2">
      <c r="B437" s="6"/>
      <c r="C437" s="6"/>
      <c r="D437" s="6"/>
      <c r="E437" s="6"/>
      <c r="F437" s="6"/>
      <c r="G437" s="6"/>
      <c r="H437" s="6"/>
      <c r="I437" s="6"/>
      <c r="J437" s="6"/>
      <c r="K437" s="6"/>
      <c r="L437" s="6"/>
      <c r="M437" s="6"/>
      <c r="N437" s="6"/>
    </row>
    <row r="438" spans="2:14" x14ac:dyDescent="0.2">
      <c r="B438" s="6"/>
      <c r="C438" s="6"/>
      <c r="D438" s="6"/>
      <c r="E438" s="6"/>
      <c r="F438" s="6"/>
      <c r="G438" s="6"/>
      <c r="H438" s="6"/>
      <c r="I438" s="6"/>
      <c r="J438" s="6"/>
      <c r="K438" s="6"/>
      <c r="L438" s="6"/>
      <c r="M438" s="6"/>
      <c r="N438" s="6"/>
    </row>
    <row r="439" spans="2:14" x14ac:dyDescent="0.2">
      <c r="B439" s="6"/>
      <c r="C439" s="6"/>
      <c r="D439" s="6"/>
      <c r="E439" s="6"/>
      <c r="F439" s="6"/>
      <c r="G439" s="6"/>
      <c r="H439" s="6"/>
      <c r="I439" s="6"/>
      <c r="J439" s="6"/>
      <c r="K439" s="6"/>
      <c r="L439" s="6"/>
      <c r="M439" s="6"/>
      <c r="N439" s="6"/>
    </row>
    <row r="440" spans="2:14" x14ac:dyDescent="0.2">
      <c r="B440" s="6"/>
      <c r="C440" s="6"/>
      <c r="D440" s="6"/>
      <c r="E440" s="6"/>
      <c r="F440" s="6"/>
      <c r="G440" s="6"/>
      <c r="H440" s="6"/>
      <c r="I440" s="6"/>
      <c r="J440" s="6"/>
      <c r="K440" s="6"/>
      <c r="L440" s="6"/>
      <c r="M440" s="6"/>
      <c r="N440" s="6"/>
    </row>
    <row r="441" spans="2:14" x14ac:dyDescent="0.2">
      <c r="B441" s="6"/>
      <c r="C441" s="6"/>
      <c r="D441" s="6"/>
      <c r="E441" s="6"/>
      <c r="F441" s="6"/>
      <c r="G441" s="6"/>
      <c r="H441" s="6"/>
      <c r="I441" s="6"/>
      <c r="J441" s="6"/>
      <c r="K441" s="6"/>
      <c r="L441" s="6"/>
      <c r="M441" s="6"/>
      <c r="N441" s="6"/>
    </row>
    <row r="442" spans="2:14" x14ac:dyDescent="0.2">
      <c r="B442" s="6"/>
      <c r="C442" s="6"/>
      <c r="D442" s="6"/>
      <c r="E442" s="6"/>
      <c r="F442" s="6"/>
      <c r="G442" s="6"/>
      <c r="H442" s="6"/>
      <c r="I442" s="6"/>
      <c r="J442" s="6"/>
      <c r="K442" s="6"/>
      <c r="L442" s="6"/>
      <c r="M442" s="6"/>
      <c r="N442" s="6"/>
    </row>
    <row r="443" spans="2:14" x14ac:dyDescent="0.2">
      <c r="B443" s="6"/>
      <c r="C443" s="6"/>
      <c r="D443" s="6"/>
      <c r="E443" s="6"/>
      <c r="F443" s="6"/>
      <c r="G443" s="6"/>
      <c r="H443" s="6"/>
      <c r="I443" s="6"/>
      <c r="J443" s="6"/>
      <c r="K443" s="6"/>
      <c r="L443" s="6"/>
      <c r="M443" s="6"/>
      <c r="N443" s="6"/>
    </row>
    <row r="444" spans="2:14" x14ac:dyDescent="0.2">
      <c r="B444" s="6"/>
      <c r="C444" s="6"/>
      <c r="D444" s="6"/>
      <c r="E444" s="6"/>
      <c r="F444" s="6"/>
      <c r="G444" s="6"/>
      <c r="H444" s="6"/>
      <c r="I444" s="6"/>
      <c r="J444" s="6"/>
      <c r="K444" s="6"/>
      <c r="L444" s="6"/>
      <c r="M444" s="6"/>
      <c r="N444" s="6"/>
    </row>
    <row r="445" spans="2:14" x14ac:dyDescent="0.2">
      <c r="B445" s="6"/>
      <c r="C445" s="6"/>
      <c r="D445" s="6"/>
      <c r="E445" s="6"/>
      <c r="F445" s="6"/>
      <c r="G445" s="6"/>
      <c r="H445" s="6"/>
      <c r="I445" s="6"/>
      <c r="J445" s="6"/>
      <c r="K445" s="6"/>
      <c r="L445" s="6"/>
      <c r="M445" s="6"/>
      <c r="N445" s="6"/>
    </row>
    <row r="446" spans="2:14" x14ac:dyDescent="0.2">
      <c r="B446" s="6"/>
      <c r="C446" s="6"/>
      <c r="D446" s="6"/>
      <c r="E446" s="6"/>
      <c r="F446" s="6"/>
      <c r="G446" s="6"/>
      <c r="H446" s="6"/>
      <c r="I446" s="6"/>
      <c r="J446" s="6"/>
      <c r="K446" s="6"/>
      <c r="L446" s="6"/>
      <c r="M446" s="6"/>
      <c r="N446" s="6"/>
    </row>
    <row r="447" spans="2:14" x14ac:dyDescent="0.2">
      <c r="B447" s="6"/>
      <c r="C447" s="6"/>
      <c r="D447" s="6"/>
      <c r="E447" s="6"/>
      <c r="F447" s="6"/>
      <c r="G447" s="6"/>
      <c r="H447" s="6"/>
      <c r="I447" s="6"/>
      <c r="J447" s="6"/>
      <c r="K447" s="6"/>
      <c r="L447" s="6"/>
      <c r="M447" s="6"/>
      <c r="N447" s="6"/>
    </row>
    <row r="448" spans="2:14" x14ac:dyDescent="0.2">
      <c r="B448" s="6"/>
      <c r="C448" s="6"/>
      <c r="D448" s="6"/>
      <c r="E448" s="6"/>
      <c r="F448" s="6"/>
      <c r="G448" s="6"/>
      <c r="H448" s="6"/>
      <c r="I448" s="6"/>
      <c r="J448" s="6"/>
      <c r="K448" s="6"/>
      <c r="L448" s="6"/>
      <c r="M448" s="6"/>
      <c r="N448" s="6"/>
    </row>
    <row r="449" spans="2:14" x14ac:dyDescent="0.2">
      <c r="B449" s="6"/>
      <c r="C449" s="6"/>
      <c r="D449" s="6"/>
      <c r="E449" s="6"/>
      <c r="F449" s="6"/>
      <c r="G449" s="6"/>
      <c r="H449" s="6"/>
      <c r="I449" s="6"/>
      <c r="J449" s="6"/>
      <c r="K449" s="6"/>
      <c r="L449" s="6"/>
      <c r="M449" s="6"/>
      <c r="N449" s="6"/>
    </row>
    <row r="450" spans="2:14" x14ac:dyDescent="0.2">
      <c r="B450" s="6"/>
      <c r="C450" s="6"/>
      <c r="D450" s="6"/>
      <c r="E450" s="6"/>
      <c r="F450" s="6"/>
      <c r="G450" s="6"/>
      <c r="H450" s="6"/>
      <c r="I450" s="6"/>
      <c r="J450" s="6"/>
      <c r="K450" s="6"/>
      <c r="L450" s="6"/>
      <c r="M450" s="6"/>
      <c r="N450" s="6"/>
    </row>
    <row r="451" spans="2:14" x14ac:dyDescent="0.2">
      <c r="B451" s="6"/>
      <c r="C451" s="6"/>
      <c r="D451" s="6"/>
      <c r="E451" s="6"/>
      <c r="F451" s="6"/>
      <c r="G451" s="6"/>
      <c r="H451" s="6"/>
      <c r="I451" s="6"/>
      <c r="J451" s="6"/>
      <c r="K451" s="6"/>
      <c r="L451" s="6"/>
      <c r="M451" s="6"/>
      <c r="N451" s="6"/>
    </row>
    <row r="452" spans="2:14" x14ac:dyDescent="0.2">
      <c r="B452" s="6"/>
      <c r="C452" s="6"/>
      <c r="D452" s="6"/>
      <c r="E452" s="6"/>
      <c r="F452" s="6"/>
      <c r="G452" s="6"/>
      <c r="H452" s="6"/>
      <c r="I452" s="6"/>
      <c r="J452" s="6"/>
      <c r="K452" s="6"/>
      <c r="L452" s="6"/>
      <c r="M452" s="6"/>
      <c r="N452" s="6"/>
    </row>
    <row r="453" spans="2:14" x14ac:dyDescent="0.2">
      <c r="B453" s="6"/>
      <c r="C453" s="6"/>
      <c r="D453" s="6"/>
      <c r="E453" s="6"/>
      <c r="F453" s="6"/>
      <c r="G453" s="6"/>
      <c r="H453" s="6"/>
      <c r="I453" s="6"/>
      <c r="J453" s="6"/>
      <c r="K453" s="6"/>
      <c r="L453" s="6"/>
      <c r="M453" s="6"/>
      <c r="N453" s="6"/>
    </row>
    <row r="454" spans="2:14" x14ac:dyDescent="0.2">
      <c r="B454" s="6"/>
      <c r="C454" s="6"/>
      <c r="D454" s="6"/>
      <c r="E454" s="6"/>
      <c r="F454" s="6"/>
      <c r="G454" s="6"/>
      <c r="H454" s="6"/>
      <c r="I454" s="6"/>
      <c r="J454" s="6"/>
      <c r="K454" s="6"/>
      <c r="L454" s="6"/>
      <c r="M454" s="6"/>
      <c r="N454" s="6"/>
    </row>
    <row r="455" spans="2:14" x14ac:dyDescent="0.2">
      <c r="B455" s="6"/>
      <c r="C455" s="6"/>
      <c r="D455" s="6"/>
      <c r="E455" s="6"/>
      <c r="F455" s="6"/>
      <c r="G455" s="6"/>
      <c r="H455" s="6"/>
      <c r="I455" s="6"/>
      <c r="J455" s="6"/>
      <c r="K455" s="6"/>
      <c r="L455" s="6"/>
      <c r="M455" s="6"/>
      <c r="N455" s="6"/>
    </row>
    <row r="456" spans="2:14" x14ac:dyDescent="0.2">
      <c r="B456" s="6"/>
      <c r="C456" s="6"/>
      <c r="D456" s="6"/>
      <c r="E456" s="6"/>
      <c r="F456" s="6"/>
      <c r="G456" s="6"/>
      <c r="H456" s="6"/>
      <c r="I456" s="6"/>
      <c r="J456" s="6"/>
      <c r="K456" s="6"/>
      <c r="L456" s="6"/>
      <c r="M456" s="6"/>
      <c r="N456" s="6"/>
    </row>
    <row r="457" spans="2:14" x14ac:dyDescent="0.2">
      <c r="B457" s="6"/>
      <c r="C457" s="6"/>
      <c r="D457" s="6"/>
      <c r="E457" s="6"/>
      <c r="F457" s="6"/>
      <c r="G457" s="6"/>
      <c r="H457" s="6"/>
      <c r="I457" s="6"/>
      <c r="J457" s="6"/>
      <c r="K457" s="6"/>
      <c r="L457" s="6"/>
      <c r="M457" s="6"/>
      <c r="N457" s="6"/>
    </row>
    <row r="458" spans="2:14" x14ac:dyDescent="0.2">
      <c r="B458" s="6"/>
      <c r="C458" s="6"/>
      <c r="D458" s="6"/>
      <c r="E458" s="6"/>
      <c r="F458" s="6"/>
      <c r="G458" s="6"/>
      <c r="H458" s="6"/>
      <c r="I458" s="6"/>
      <c r="J458" s="6"/>
      <c r="K458" s="6"/>
      <c r="L458" s="6"/>
      <c r="M458" s="6"/>
      <c r="N458" s="6"/>
    </row>
    <row r="459" spans="2:14" x14ac:dyDescent="0.2">
      <c r="B459" s="6"/>
      <c r="C459" s="6"/>
      <c r="D459" s="6"/>
      <c r="E459" s="6"/>
      <c r="F459" s="6"/>
      <c r="G459" s="6"/>
      <c r="H459" s="6"/>
      <c r="I459" s="6"/>
      <c r="J459" s="6"/>
      <c r="K459" s="6"/>
      <c r="L459" s="6"/>
      <c r="M459" s="6"/>
      <c r="N459" s="6"/>
    </row>
    <row r="460" spans="2:14" x14ac:dyDescent="0.2">
      <c r="B460" s="6"/>
      <c r="C460" s="6"/>
      <c r="D460" s="6"/>
      <c r="E460" s="6"/>
      <c r="F460" s="6"/>
      <c r="G460" s="6"/>
      <c r="H460" s="6"/>
      <c r="I460" s="6"/>
      <c r="J460" s="6"/>
      <c r="K460" s="6"/>
      <c r="L460" s="6"/>
      <c r="M460" s="6"/>
      <c r="N460" s="6"/>
    </row>
    <row r="461" spans="2:14" x14ac:dyDescent="0.2">
      <c r="B461" s="6"/>
      <c r="C461" s="6"/>
      <c r="D461" s="6"/>
      <c r="E461" s="6"/>
      <c r="F461" s="6"/>
      <c r="G461" s="6"/>
      <c r="H461" s="6"/>
      <c r="I461" s="6"/>
      <c r="J461" s="6"/>
      <c r="K461" s="6"/>
      <c r="L461" s="6"/>
      <c r="M461" s="6"/>
      <c r="N461" s="6"/>
    </row>
    <row r="462" spans="2:14" x14ac:dyDescent="0.2">
      <c r="B462" s="6"/>
      <c r="C462" s="6"/>
      <c r="D462" s="6"/>
      <c r="E462" s="6"/>
      <c r="F462" s="6"/>
      <c r="G462" s="6"/>
      <c r="H462" s="6"/>
      <c r="I462" s="6"/>
      <c r="J462" s="6"/>
      <c r="K462" s="6"/>
      <c r="L462" s="6"/>
      <c r="M462" s="6"/>
      <c r="N462" s="6"/>
    </row>
    <row r="463" spans="2:14" x14ac:dyDescent="0.2">
      <c r="B463" s="6"/>
      <c r="C463" s="6"/>
      <c r="D463" s="6"/>
      <c r="E463" s="6"/>
      <c r="F463" s="6"/>
      <c r="G463" s="6"/>
      <c r="H463" s="6"/>
      <c r="I463" s="6"/>
      <c r="J463" s="6"/>
      <c r="K463" s="6"/>
      <c r="L463" s="6"/>
      <c r="M463" s="6"/>
      <c r="N463" s="6"/>
    </row>
    <row r="464" spans="2:14" x14ac:dyDescent="0.2">
      <c r="B464" s="6"/>
      <c r="C464" s="6"/>
      <c r="D464" s="6"/>
      <c r="E464" s="6"/>
      <c r="F464" s="6"/>
      <c r="G464" s="6"/>
      <c r="H464" s="6"/>
      <c r="I464" s="6"/>
      <c r="J464" s="6"/>
      <c r="K464" s="6"/>
      <c r="L464" s="6"/>
      <c r="M464" s="6"/>
      <c r="N464" s="6"/>
    </row>
    <row r="465" spans="2:14" x14ac:dyDescent="0.2">
      <c r="B465" s="6"/>
      <c r="C465" s="6"/>
      <c r="D465" s="6"/>
      <c r="E465" s="6"/>
      <c r="F465" s="6"/>
      <c r="G465" s="6"/>
      <c r="H465" s="6"/>
      <c r="I465" s="6"/>
      <c r="J465" s="6"/>
      <c r="K465" s="6"/>
      <c r="L465" s="6"/>
      <c r="M465" s="6"/>
      <c r="N465" s="6"/>
    </row>
    <row r="466" spans="2:14" x14ac:dyDescent="0.2">
      <c r="B466" s="6"/>
      <c r="C466" s="6"/>
      <c r="D466" s="6"/>
      <c r="E466" s="6"/>
      <c r="F466" s="6"/>
      <c r="G466" s="6"/>
      <c r="H466" s="6"/>
      <c r="I466" s="6"/>
      <c r="J466" s="6"/>
      <c r="K466" s="6"/>
      <c r="L466" s="6"/>
      <c r="M466" s="6"/>
      <c r="N466" s="6"/>
    </row>
    <row r="467" spans="2:14" x14ac:dyDescent="0.2">
      <c r="B467" s="6"/>
      <c r="C467" s="6"/>
      <c r="D467" s="6"/>
      <c r="E467" s="6"/>
      <c r="F467" s="6"/>
      <c r="G467" s="6"/>
      <c r="H467" s="6"/>
      <c r="I467" s="6"/>
      <c r="J467" s="6"/>
      <c r="K467" s="6"/>
      <c r="L467" s="6"/>
      <c r="M467" s="6"/>
      <c r="N467" s="6"/>
    </row>
    <row r="468" spans="2:14" x14ac:dyDescent="0.2">
      <c r="B468" s="6"/>
      <c r="C468" s="6"/>
      <c r="D468" s="6"/>
      <c r="E468" s="6"/>
      <c r="F468" s="6"/>
      <c r="G468" s="6"/>
      <c r="H468" s="6"/>
      <c r="I468" s="6"/>
      <c r="J468" s="6"/>
      <c r="K468" s="6"/>
      <c r="L468" s="6"/>
      <c r="M468" s="6"/>
      <c r="N468" s="6"/>
    </row>
    <row r="469" spans="2:14" x14ac:dyDescent="0.2">
      <c r="B469" s="6"/>
      <c r="C469" s="6"/>
      <c r="D469" s="6"/>
      <c r="E469" s="6"/>
      <c r="F469" s="6"/>
      <c r="G469" s="6"/>
      <c r="H469" s="6"/>
      <c r="I469" s="6"/>
      <c r="J469" s="6"/>
      <c r="K469" s="6"/>
      <c r="L469" s="6"/>
      <c r="M469" s="6"/>
      <c r="N469" s="6"/>
    </row>
    <row r="470" spans="2:14" x14ac:dyDescent="0.2">
      <c r="B470" s="6"/>
      <c r="C470" s="6"/>
      <c r="D470" s="6"/>
      <c r="E470" s="6"/>
      <c r="F470" s="6"/>
      <c r="G470" s="6"/>
      <c r="H470" s="6"/>
      <c r="I470" s="6"/>
      <c r="J470" s="6"/>
      <c r="K470" s="6"/>
      <c r="L470" s="6"/>
      <c r="M470" s="6"/>
      <c r="N470" s="6"/>
    </row>
    <row r="471" spans="2:14" x14ac:dyDescent="0.2">
      <c r="B471" s="6"/>
      <c r="C471" s="6"/>
      <c r="D471" s="6"/>
      <c r="E471" s="6"/>
      <c r="F471" s="6"/>
      <c r="G471" s="6"/>
      <c r="H471" s="6"/>
      <c r="I471" s="6"/>
      <c r="J471" s="6"/>
      <c r="K471" s="6"/>
      <c r="L471" s="6"/>
      <c r="M471" s="6"/>
      <c r="N471" s="6"/>
    </row>
    <row r="472" spans="2:14" x14ac:dyDescent="0.2">
      <c r="B472" s="6"/>
      <c r="C472" s="6"/>
      <c r="D472" s="6"/>
      <c r="E472" s="6"/>
      <c r="F472" s="6"/>
      <c r="G472" s="6"/>
      <c r="H472" s="6"/>
      <c r="I472" s="6"/>
      <c r="J472" s="6"/>
      <c r="K472" s="6"/>
      <c r="L472" s="6"/>
      <c r="M472" s="6"/>
      <c r="N472" s="6"/>
    </row>
    <row r="473" spans="2:14" x14ac:dyDescent="0.2">
      <c r="B473" s="6"/>
      <c r="C473" s="6"/>
      <c r="D473" s="6"/>
      <c r="E473" s="6"/>
      <c r="F473" s="6"/>
      <c r="G473" s="6"/>
      <c r="H473" s="6"/>
      <c r="I473" s="6"/>
      <c r="J473" s="6"/>
      <c r="K473" s="6"/>
      <c r="L473" s="6"/>
      <c r="M473" s="6"/>
      <c r="N473" s="6"/>
    </row>
    <row r="474" spans="2:14" x14ac:dyDescent="0.2">
      <c r="B474" s="6"/>
      <c r="C474" s="6"/>
      <c r="D474" s="6"/>
      <c r="E474" s="6"/>
      <c r="F474" s="6"/>
      <c r="G474" s="6"/>
      <c r="H474" s="6"/>
      <c r="I474" s="6"/>
      <c r="J474" s="6"/>
      <c r="K474" s="6"/>
      <c r="L474" s="6"/>
      <c r="M474" s="6"/>
      <c r="N474" s="6"/>
    </row>
    <row r="475" spans="2:14" x14ac:dyDescent="0.2">
      <c r="B475" s="6"/>
      <c r="C475" s="6"/>
      <c r="D475" s="6"/>
      <c r="E475" s="6"/>
      <c r="F475" s="6"/>
      <c r="G475" s="6"/>
      <c r="H475" s="6"/>
      <c r="I475" s="6"/>
      <c r="J475" s="6"/>
      <c r="K475" s="6"/>
      <c r="L475" s="6"/>
      <c r="M475" s="6"/>
      <c r="N475" s="6"/>
    </row>
    <row r="476" spans="2:14" x14ac:dyDescent="0.2">
      <c r="B476" s="6"/>
      <c r="C476" s="6"/>
      <c r="D476" s="6"/>
      <c r="E476" s="6"/>
      <c r="F476" s="6"/>
      <c r="G476" s="6"/>
      <c r="H476" s="6"/>
      <c r="I476" s="6"/>
      <c r="J476" s="6"/>
      <c r="K476" s="6"/>
      <c r="L476" s="6"/>
      <c r="M476" s="6"/>
      <c r="N476" s="6"/>
    </row>
    <row r="477" spans="2:14" x14ac:dyDescent="0.2">
      <c r="B477" s="6"/>
      <c r="C477" s="6"/>
      <c r="D477" s="6"/>
      <c r="E477" s="6"/>
      <c r="F477" s="6"/>
      <c r="G477" s="6"/>
      <c r="H477" s="6"/>
      <c r="I477" s="6"/>
      <c r="J477" s="6"/>
      <c r="K477" s="6"/>
      <c r="L477" s="6"/>
      <c r="M477" s="6"/>
      <c r="N477" s="6"/>
    </row>
    <row r="478" spans="2:14" x14ac:dyDescent="0.2">
      <c r="B478" s="6"/>
      <c r="C478" s="6"/>
      <c r="D478" s="6"/>
      <c r="E478" s="6"/>
      <c r="F478" s="6"/>
      <c r="G478" s="6"/>
      <c r="H478" s="6"/>
      <c r="I478" s="6"/>
      <c r="J478" s="6"/>
      <c r="K478" s="6"/>
      <c r="L478" s="6"/>
      <c r="M478" s="6"/>
      <c r="N478" s="6"/>
    </row>
    <row r="479" spans="2:14" x14ac:dyDescent="0.2">
      <c r="B479" s="6"/>
      <c r="C479" s="6"/>
      <c r="D479" s="6"/>
      <c r="E479" s="6"/>
      <c r="F479" s="6"/>
      <c r="G479" s="6"/>
      <c r="H479" s="6"/>
      <c r="I479" s="6"/>
      <c r="J479" s="6"/>
      <c r="K479" s="6"/>
      <c r="L479" s="6"/>
      <c r="M479" s="6"/>
      <c r="N479" s="6"/>
    </row>
    <row r="480" spans="2:14" x14ac:dyDescent="0.2">
      <c r="B480" s="6"/>
      <c r="C480" s="6"/>
      <c r="D480" s="6"/>
      <c r="E480" s="6"/>
      <c r="F480" s="6"/>
      <c r="G480" s="6"/>
      <c r="H480" s="6"/>
      <c r="I480" s="6"/>
      <c r="J480" s="6"/>
      <c r="K480" s="6"/>
      <c r="L480" s="6"/>
      <c r="M480" s="6"/>
      <c r="N480" s="6"/>
    </row>
    <row r="481" spans="2:14" x14ac:dyDescent="0.2">
      <c r="B481" s="6"/>
      <c r="C481" s="6"/>
      <c r="D481" s="6"/>
      <c r="E481" s="6"/>
      <c r="F481" s="6"/>
      <c r="G481" s="6"/>
      <c r="H481" s="6"/>
      <c r="I481" s="6"/>
      <c r="J481" s="6"/>
      <c r="K481" s="6"/>
      <c r="L481" s="6"/>
      <c r="M481" s="6"/>
      <c r="N481" s="6"/>
    </row>
    <row r="482" spans="2:14" x14ac:dyDescent="0.2">
      <c r="B482" s="6"/>
      <c r="C482" s="6"/>
      <c r="D482" s="6"/>
      <c r="E482" s="6"/>
      <c r="F482" s="6"/>
      <c r="G482" s="6"/>
      <c r="H482" s="6"/>
      <c r="I482" s="6"/>
      <c r="J482" s="6"/>
      <c r="K482" s="6"/>
      <c r="L482" s="6"/>
      <c r="M482" s="6"/>
      <c r="N482" s="6"/>
    </row>
    <row r="483" spans="2:14" x14ac:dyDescent="0.2">
      <c r="B483" s="6"/>
      <c r="C483" s="6"/>
      <c r="D483" s="6"/>
      <c r="E483" s="6"/>
      <c r="F483" s="6"/>
      <c r="G483" s="6"/>
      <c r="H483" s="6"/>
      <c r="I483" s="6"/>
      <c r="J483" s="6"/>
      <c r="K483" s="6"/>
      <c r="L483" s="6"/>
      <c r="M483" s="6"/>
      <c r="N483" s="6"/>
    </row>
    <row r="484" spans="2:14" x14ac:dyDescent="0.2">
      <c r="B484" s="6"/>
      <c r="C484" s="6"/>
      <c r="D484" s="6"/>
      <c r="E484" s="6"/>
      <c r="F484" s="6"/>
      <c r="G484" s="6"/>
      <c r="H484" s="6"/>
      <c r="I484" s="6"/>
      <c r="J484" s="6"/>
      <c r="K484" s="6"/>
      <c r="L484" s="6"/>
      <c r="M484" s="6"/>
      <c r="N484" s="6"/>
    </row>
    <row r="485" spans="2:14" x14ac:dyDescent="0.2">
      <c r="B485" s="6"/>
      <c r="C485" s="6"/>
      <c r="D485" s="6"/>
      <c r="E485" s="6"/>
      <c r="F485" s="6"/>
      <c r="G485" s="6"/>
      <c r="H485" s="6"/>
      <c r="I485" s="6"/>
      <c r="J485" s="6"/>
      <c r="K485" s="6"/>
      <c r="L485" s="6"/>
      <c r="M485" s="6"/>
      <c r="N485" s="6"/>
    </row>
    <row r="486" spans="2:14" x14ac:dyDescent="0.2">
      <c r="B486" s="6"/>
      <c r="C486" s="6"/>
      <c r="D486" s="6"/>
      <c r="E486" s="6"/>
      <c r="F486" s="6"/>
      <c r="G486" s="6"/>
      <c r="H486" s="6"/>
      <c r="I486" s="6"/>
      <c r="J486" s="6"/>
      <c r="K486" s="6"/>
      <c r="L486" s="6"/>
      <c r="M486" s="6"/>
      <c r="N486" s="6"/>
    </row>
    <row r="487" spans="2:14" x14ac:dyDescent="0.2">
      <c r="B487" s="6"/>
      <c r="C487" s="6"/>
      <c r="D487" s="6"/>
      <c r="E487" s="6"/>
      <c r="F487" s="6"/>
      <c r="G487" s="6"/>
      <c r="H487" s="6"/>
      <c r="I487" s="6"/>
      <c r="J487" s="6"/>
      <c r="K487" s="6"/>
      <c r="L487" s="6"/>
      <c r="M487" s="6"/>
      <c r="N487" s="6"/>
    </row>
    <row r="488" spans="2:14" x14ac:dyDescent="0.2">
      <c r="B488" s="6"/>
      <c r="C488" s="6"/>
      <c r="D488" s="6"/>
      <c r="E488" s="6"/>
      <c r="F488" s="6"/>
      <c r="G488" s="6"/>
      <c r="H488" s="6"/>
      <c r="I488" s="6"/>
      <c r="J488" s="6"/>
      <c r="K488" s="6"/>
      <c r="L488" s="6"/>
      <c r="M488" s="6"/>
      <c r="N488" s="6"/>
    </row>
    <row r="489" spans="2:14" x14ac:dyDescent="0.2">
      <c r="B489" s="6"/>
      <c r="C489" s="6"/>
      <c r="D489" s="6"/>
      <c r="E489" s="6"/>
      <c r="F489" s="6"/>
      <c r="G489" s="6"/>
      <c r="H489" s="6"/>
      <c r="I489" s="6"/>
      <c r="J489" s="6"/>
      <c r="K489" s="6"/>
      <c r="L489" s="6"/>
      <c r="M489" s="6"/>
      <c r="N489" s="6"/>
    </row>
    <row r="490" spans="2:14" x14ac:dyDescent="0.2">
      <c r="B490" s="6"/>
      <c r="C490" s="6"/>
      <c r="D490" s="6"/>
      <c r="E490" s="6"/>
      <c r="F490" s="6"/>
      <c r="G490" s="6"/>
      <c r="H490" s="6"/>
      <c r="I490" s="6"/>
      <c r="J490" s="6"/>
      <c r="K490" s="6"/>
      <c r="L490" s="6"/>
      <c r="M490" s="6"/>
      <c r="N490" s="6"/>
    </row>
    <row r="491" spans="2:14" x14ac:dyDescent="0.2">
      <c r="B491" s="6"/>
      <c r="C491" s="6"/>
      <c r="D491" s="6"/>
      <c r="E491" s="6"/>
      <c r="F491" s="6"/>
      <c r="G491" s="6"/>
      <c r="H491" s="6"/>
      <c r="I491" s="6"/>
      <c r="J491" s="6"/>
      <c r="K491" s="6"/>
      <c r="L491" s="6"/>
      <c r="M491" s="6"/>
      <c r="N491" s="6"/>
    </row>
    <row r="492" spans="2:14" x14ac:dyDescent="0.2">
      <c r="B492" s="6"/>
      <c r="C492" s="6"/>
      <c r="D492" s="6"/>
      <c r="E492" s="6"/>
      <c r="F492" s="6"/>
      <c r="G492" s="6"/>
      <c r="H492" s="6"/>
      <c r="I492" s="6"/>
      <c r="J492" s="6"/>
      <c r="K492" s="6"/>
      <c r="L492" s="6"/>
      <c r="M492" s="6"/>
      <c r="N492" s="6"/>
    </row>
    <row r="493" spans="2:14" x14ac:dyDescent="0.2">
      <c r="B493" s="6"/>
      <c r="C493" s="6"/>
      <c r="D493" s="6"/>
      <c r="E493" s="6"/>
      <c r="F493" s="6"/>
      <c r="G493" s="6"/>
      <c r="H493" s="6"/>
      <c r="I493" s="6"/>
      <c r="J493" s="6"/>
      <c r="K493" s="6"/>
      <c r="L493" s="6"/>
      <c r="M493" s="6"/>
      <c r="N493" s="6"/>
    </row>
    <row r="494" spans="2:14" x14ac:dyDescent="0.2">
      <c r="B494" s="6"/>
      <c r="C494" s="6"/>
      <c r="D494" s="6"/>
      <c r="E494" s="6"/>
      <c r="F494" s="6"/>
      <c r="G494" s="6"/>
      <c r="H494" s="6"/>
      <c r="I494" s="6"/>
      <c r="J494" s="6"/>
      <c r="K494" s="6"/>
      <c r="L494" s="6"/>
      <c r="M494" s="6"/>
      <c r="N494" s="6"/>
    </row>
    <row r="495" spans="2:14" x14ac:dyDescent="0.2">
      <c r="B495" s="6"/>
      <c r="C495" s="6"/>
      <c r="D495" s="6"/>
      <c r="E495" s="6"/>
      <c r="F495" s="6"/>
      <c r="G495" s="6"/>
      <c r="H495" s="6"/>
      <c r="I495" s="6"/>
      <c r="J495" s="6"/>
      <c r="K495" s="6"/>
      <c r="L495" s="6"/>
      <c r="M495" s="6"/>
      <c r="N495" s="6"/>
    </row>
    <row r="496" spans="2:14" x14ac:dyDescent="0.2">
      <c r="B496" s="6"/>
      <c r="C496" s="6"/>
      <c r="D496" s="6"/>
      <c r="E496" s="6"/>
      <c r="F496" s="6"/>
      <c r="G496" s="6"/>
      <c r="H496" s="6"/>
      <c r="I496" s="6"/>
      <c r="J496" s="6"/>
      <c r="K496" s="6"/>
      <c r="L496" s="6"/>
      <c r="M496" s="6"/>
      <c r="N496" s="6"/>
    </row>
    <row r="497" spans="2:14" x14ac:dyDescent="0.2">
      <c r="B497" s="6"/>
      <c r="C497" s="6"/>
      <c r="D497" s="6"/>
      <c r="E497" s="6"/>
      <c r="F497" s="6"/>
      <c r="G497" s="6"/>
      <c r="H497" s="6"/>
      <c r="I497" s="6"/>
      <c r="J497" s="6"/>
      <c r="K497" s="6"/>
      <c r="L497" s="6"/>
      <c r="M497" s="6"/>
      <c r="N497" s="6"/>
    </row>
    <row r="498" spans="2:14" x14ac:dyDescent="0.2">
      <c r="B498" s="6"/>
      <c r="C498" s="6"/>
      <c r="D498" s="6"/>
      <c r="E498" s="6"/>
      <c r="F498" s="6"/>
      <c r="G498" s="6"/>
      <c r="H498" s="6"/>
      <c r="I498" s="6"/>
      <c r="J498" s="6"/>
      <c r="K498" s="6"/>
      <c r="L498" s="6"/>
      <c r="M498" s="6"/>
      <c r="N498" s="6"/>
    </row>
    <row r="499" spans="2:14" x14ac:dyDescent="0.2">
      <c r="B499" s="6"/>
      <c r="C499" s="6"/>
      <c r="D499" s="6"/>
      <c r="E499" s="6"/>
      <c r="F499" s="6"/>
      <c r="G499" s="6"/>
      <c r="H499" s="6"/>
      <c r="I499" s="6"/>
      <c r="J499" s="6"/>
      <c r="K499" s="6"/>
      <c r="L499" s="6"/>
      <c r="M499" s="6"/>
      <c r="N499" s="6"/>
    </row>
    <row r="500" spans="2:14" x14ac:dyDescent="0.2">
      <c r="B500" s="6"/>
      <c r="C500" s="6"/>
      <c r="D500" s="6"/>
      <c r="E500" s="6"/>
      <c r="F500" s="6"/>
      <c r="G500" s="6"/>
      <c r="H500" s="6"/>
      <c r="I500" s="6"/>
      <c r="J500" s="6"/>
      <c r="K500" s="6"/>
      <c r="L500" s="6"/>
      <c r="M500" s="6"/>
      <c r="N500" s="6"/>
    </row>
    <row r="501" spans="2:14" x14ac:dyDescent="0.2">
      <c r="B501" s="6"/>
      <c r="C501" s="6"/>
      <c r="D501" s="6"/>
      <c r="E501" s="6"/>
      <c r="F501" s="6"/>
      <c r="G501" s="6"/>
      <c r="H501" s="6"/>
      <c r="I501" s="6"/>
      <c r="J501" s="6"/>
      <c r="K501" s="6"/>
      <c r="L501" s="6"/>
      <c r="M501" s="6"/>
      <c r="N501" s="6"/>
    </row>
    <row r="502" spans="2:14" x14ac:dyDescent="0.2">
      <c r="B502" s="6"/>
      <c r="C502" s="6"/>
      <c r="D502" s="6"/>
      <c r="E502" s="6"/>
      <c r="F502" s="6"/>
      <c r="G502" s="6"/>
      <c r="H502" s="6"/>
      <c r="I502" s="6"/>
      <c r="J502" s="6"/>
      <c r="K502" s="6"/>
      <c r="L502" s="6"/>
      <c r="M502" s="6"/>
      <c r="N502" s="6"/>
    </row>
    <row r="503" spans="2:14" x14ac:dyDescent="0.2">
      <c r="B503" s="6"/>
      <c r="C503" s="6"/>
      <c r="D503" s="6"/>
      <c r="E503" s="6"/>
      <c r="F503" s="6"/>
      <c r="G503" s="6"/>
      <c r="H503" s="6"/>
      <c r="I503" s="6"/>
      <c r="J503" s="6"/>
      <c r="K503" s="6"/>
      <c r="L503" s="6"/>
      <c r="M503" s="6"/>
      <c r="N503" s="6"/>
    </row>
    <row r="504" spans="2:14" x14ac:dyDescent="0.2">
      <c r="B504" s="6"/>
      <c r="C504" s="6"/>
      <c r="D504" s="6"/>
      <c r="E504" s="6"/>
      <c r="F504" s="6"/>
      <c r="G504" s="6"/>
      <c r="H504" s="6"/>
      <c r="I504" s="6"/>
      <c r="J504" s="6"/>
      <c r="K504" s="6"/>
      <c r="L504" s="6"/>
      <c r="M504" s="6"/>
      <c r="N504" s="6"/>
    </row>
    <row r="505" spans="2:14" x14ac:dyDescent="0.2">
      <c r="B505" s="6"/>
      <c r="C505" s="6"/>
      <c r="D505" s="6"/>
      <c r="E505" s="6"/>
      <c r="F505" s="6"/>
      <c r="G505" s="6"/>
      <c r="H505" s="6"/>
      <c r="I505" s="6"/>
      <c r="J505" s="6"/>
      <c r="K505" s="6"/>
      <c r="L505" s="6"/>
      <c r="M505" s="6"/>
      <c r="N505" s="6"/>
    </row>
    <row r="506" spans="2:14" x14ac:dyDescent="0.2">
      <c r="B506" s="6"/>
      <c r="C506" s="6"/>
      <c r="D506" s="6"/>
      <c r="E506" s="6"/>
      <c r="F506" s="6"/>
      <c r="G506" s="6"/>
      <c r="H506" s="6"/>
      <c r="I506" s="6"/>
      <c r="J506" s="6"/>
      <c r="K506" s="6"/>
      <c r="L506" s="6"/>
      <c r="M506" s="6"/>
      <c r="N506" s="6"/>
    </row>
    <row r="507" spans="2:14" x14ac:dyDescent="0.2">
      <c r="B507" s="6"/>
      <c r="C507" s="6"/>
      <c r="D507" s="6"/>
      <c r="E507" s="6"/>
      <c r="F507" s="6"/>
      <c r="G507" s="6"/>
      <c r="H507" s="6"/>
      <c r="I507" s="6"/>
      <c r="J507" s="6"/>
      <c r="K507" s="6"/>
      <c r="L507" s="6"/>
      <c r="M507" s="6"/>
      <c r="N507" s="6"/>
    </row>
    <row r="508" spans="2:14" x14ac:dyDescent="0.2">
      <c r="B508" s="6"/>
      <c r="C508" s="6"/>
      <c r="D508" s="6"/>
      <c r="E508" s="6"/>
      <c r="F508" s="6"/>
      <c r="G508" s="6"/>
      <c r="H508" s="6"/>
      <c r="I508" s="6"/>
      <c r="J508" s="6"/>
      <c r="K508" s="6"/>
      <c r="L508" s="6"/>
      <c r="M508" s="6"/>
      <c r="N508" s="6"/>
    </row>
    <row r="509" spans="2:14" x14ac:dyDescent="0.2">
      <c r="B509" s="6"/>
      <c r="C509" s="6"/>
      <c r="D509" s="6"/>
      <c r="E509" s="6"/>
      <c r="F509" s="6"/>
      <c r="G509" s="6"/>
      <c r="H509" s="6"/>
      <c r="I509" s="6"/>
      <c r="J509" s="6"/>
      <c r="K509" s="6"/>
      <c r="L509" s="6"/>
      <c r="M509" s="6"/>
      <c r="N509" s="6"/>
    </row>
    <row r="510" spans="2:14" x14ac:dyDescent="0.2">
      <c r="B510" s="6"/>
      <c r="C510" s="6"/>
      <c r="D510" s="6"/>
      <c r="E510" s="6"/>
      <c r="F510" s="6"/>
      <c r="G510" s="6"/>
      <c r="H510" s="6"/>
      <c r="I510" s="6"/>
      <c r="J510" s="6"/>
      <c r="K510" s="6"/>
      <c r="L510" s="6"/>
      <c r="M510" s="6"/>
      <c r="N510" s="6"/>
    </row>
    <row r="511" spans="2:14" x14ac:dyDescent="0.2">
      <c r="B511" s="6"/>
      <c r="C511" s="6"/>
      <c r="D511" s="6"/>
      <c r="E511" s="6"/>
      <c r="F511" s="6"/>
      <c r="G511" s="6"/>
      <c r="H511" s="6"/>
      <c r="I511" s="6"/>
      <c r="J511" s="6"/>
      <c r="K511" s="6"/>
      <c r="L511" s="6"/>
      <c r="M511" s="6"/>
      <c r="N511" s="6"/>
    </row>
    <row r="512" spans="2:14" x14ac:dyDescent="0.2">
      <c r="B512" s="6"/>
      <c r="C512" s="6"/>
      <c r="D512" s="6"/>
      <c r="E512" s="6"/>
      <c r="F512" s="6"/>
      <c r="G512" s="6"/>
      <c r="H512" s="6"/>
      <c r="I512" s="6"/>
      <c r="J512" s="6"/>
      <c r="K512" s="6"/>
      <c r="L512" s="6"/>
      <c r="M512" s="6"/>
      <c r="N512" s="6"/>
    </row>
    <row r="513" spans="2:14" x14ac:dyDescent="0.2">
      <c r="B513" s="6"/>
      <c r="C513" s="6"/>
      <c r="D513" s="6"/>
      <c r="E513" s="6"/>
      <c r="F513" s="6"/>
      <c r="G513" s="6"/>
      <c r="H513" s="6"/>
      <c r="I513" s="6"/>
      <c r="J513" s="6"/>
      <c r="K513" s="6"/>
      <c r="L513" s="6"/>
      <c r="M513" s="6"/>
      <c r="N513" s="6"/>
    </row>
    <row r="514" spans="2:14" x14ac:dyDescent="0.2">
      <c r="B514" s="6"/>
      <c r="C514" s="6"/>
      <c r="D514" s="6"/>
      <c r="E514" s="6"/>
      <c r="F514" s="6"/>
      <c r="G514" s="6"/>
      <c r="H514" s="6"/>
      <c r="I514" s="6"/>
      <c r="J514" s="6"/>
      <c r="K514" s="6"/>
      <c r="L514" s="6"/>
      <c r="M514" s="6"/>
      <c r="N514" s="6"/>
    </row>
    <row r="515" spans="2:14" x14ac:dyDescent="0.2">
      <c r="B515" s="6"/>
      <c r="C515" s="6"/>
      <c r="D515" s="6"/>
      <c r="E515" s="6"/>
      <c r="F515" s="6"/>
      <c r="G515" s="6"/>
      <c r="H515" s="6"/>
      <c r="I515" s="6"/>
      <c r="J515" s="6"/>
      <c r="K515" s="6"/>
      <c r="L515" s="6"/>
      <c r="M515" s="6"/>
      <c r="N515" s="6"/>
    </row>
    <row r="516" spans="2:14" x14ac:dyDescent="0.2">
      <c r="B516" s="6"/>
      <c r="C516" s="6"/>
      <c r="D516" s="6"/>
      <c r="E516" s="6"/>
      <c r="F516" s="6"/>
      <c r="G516" s="6"/>
      <c r="H516" s="6"/>
      <c r="I516" s="6"/>
      <c r="J516" s="6"/>
      <c r="K516" s="6"/>
      <c r="L516" s="6"/>
      <c r="M516" s="6"/>
      <c r="N516" s="6"/>
    </row>
    <row r="517" spans="2:14" x14ac:dyDescent="0.2">
      <c r="B517" s="6"/>
      <c r="C517" s="6"/>
      <c r="D517" s="6"/>
      <c r="E517" s="6"/>
      <c r="F517" s="6"/>
      <c r="G517" s="6"/>
      <c r="H517" s="6"/>
      <c r="I517" s="6"/>
      <c r="J517" s="6"/>
      <c r="K517" s="6"/>
      <c r="L517" s="6"/>
      <c r="M517" s="6"/>
      <c r="N517" s="6"/>
    </row>
    <row r="518" spans="2:14" x14ac:dyDescent="0.2">
      <c r="B518" s="6"/>
      <c r="C518" s="6"/>
      <c r="D518" s="6"/>
      <c r="E518" s="6"/>
      <c r="F518" s="6"/>
      <c r="G518" s="6"/>
      <c r="H518" s="6"/>
      <c r="I518" s="6"/>
      <c r="J518" s="6"/>
      <c r="K518" s="6"/>
      <c r="L518" s="6"/>
      <c r="M518" s="6"/>
      <c r="N518" s="6"/>
    </row>
    <row r="519" spans="2:14" x14ac:dyDescent="0.2">
      <c r="B519" s="6"/>
      <c r="C519" s="6"/>
      <c r="D519" s="6"/>
      <c r="E519" s="6"/>
      <c r="F519" s="6"/>
      <c r="G519" s="6"/>
      <c r="H519" s="6"/>
      <c r="I519" s="6"/>
      <c r="J519" s="6"/>
      <c r="K519" s="6"/>
      <c r="L519" s="6"/>
      <c r="M519" s="6"/>
      <c r="N519" s="6"/>
    </row>
    <row r="520" spans="2:14" x14ac:dyDescent="0.2">
      <c r="B520" s="6"/>
      <c r="C520" s="6"/>
      <c r="D520" s="6"/>
      <c r="E520" s="6"/>
      <c r="F520" s="6"/>
      <c r="G520" s="6"/>
      <c r="H520" s="6"/>
      <c r="I520" s="6"/>
      <c r="J520" s="6"/>
      <c r="K520" s="6"/>
      <c r="L520" s="6"/>
      <c r="M520" s="6"/>
      <c r="N520" s="6"/>
    </row>
    <row r="521" spans="2:14" x14ac:dyDescent="0.2">
      <c r="B521" s="6"/>
      <c r="C521" s="6"/>
      <c r="D521" s="6"/>
      <c r="E521" s="6"/>
      <c r="F521" s="6"/>
      <c r="G521" s="6"/>
      <c r="H521" s="6"/>
      <c r="I521" s="6"/>
      <c r="J521" s="6"/>
      <c r="K521" s="6"/>
      <c r="L521" s="6"/>
      <c r="M521" s="6"/>
      <c r="N521" s="6"/>
    </row>
    <row r="522" spans="2:14" x14ac:dyDescent="0.2">
      <c r="B522" s="6"/>
      <c r="C522" s="6"/>
      <c r="D522" s="6"/>
      <c r="E522" s="6"/>
      <c r="F522" s="6"/>
      <c r="G522" s="6"/>
      <c r="H522" s="6"/>
      <c r="I522" s="6"/>
      <c r="J522" s="6"/>
      <c r="K522" s="6"/>
      <c r="L522" s="6"/>
      <c r="M522" s="6"/>
      <c r="N522" s="6"/>
    </row>
    <row r="523" spans="2:14" x14ac:dyDescent="0.2">
      <c r="B523" s="6"/>
      <c r="C523" s="6"/>
      <c r="D523" s="6"/>
      <c r="E523" s="6"/>
      <c r="F523" s="6"/>
      <c r="G523" s="6"/>
      <c r="H523" s="6"/>
      <c r="I523" s="6"/>
      <c r="J523" s="6"/>
      <c r="K523" s="6"/>
      <c r="L523" s="6"/>
      <c r="M523" s="6"/>
      <c r="N523" s="6"/>
    </row>
    <row r="524" spans="2:14" x14ac:dyDescent="0.2">
      <c r="B524" s="6"/>
      <c r="C524" s="6"/>
      <c r="D524" s="6"/>
      <c r="E524" s="6"/>
      <c r="F524" s="6"/>
      <c r="G524" s="6"/>
      <c r="H524" s="6"/>
      <c r="I524" s="6"/>
      <c r="J524" s="6"/>
      <c r="K524" s="6"/>
      <c r="L524" s="6"/>
      <c r="M524" s="6"/>
      <c r="N524" s="6"/>
    </row>
    <row r="525" spans="2:14" x14ac:dyDescent="0.2">
      <c r="B525" s="6"/>
      <c r="C525" s="6"/>
      <c r="D525" s="6"/>
      <c r="E525" s="6"/>
      <c r="F525" s="6"/>
      <c r="G525" s="6"/>
      <c r="H525" s="6"/>
      <c r="I525" s="6"/>
      <c r="J525" s="6"/>
      <c r="K525" s="6"/>
      <c r="L525" s="6"/>
      <c r="M525" s="6"/>
      <c r="N525" s="6"/>
    </row>
    <row r="526" spans="2:14" x14ac:dyDescent="0.2">
      <c r="B526" s="6"/>
      <c r="C526" s="6"/>
      <c r="D526" s="6"/>
      <c r="E526" s="6"/>
      <c r="F526" s="6"/>
      <c r="G526" s="6"/>
      <c r="H526" s="6"/>
      <c r="I526" s="6"/>
      <c r="J526" s="6"/>
      <c r="K526" s="6"/>
      <c r="L526" s="6"/>
      <c r="M526" s="6"/>
      <c r="N526" s="6"/>
    </row>
    <row r="527" spans="2:14" x14ac:dyDescent="0.2">
      <c r="B527" s="6"/>
      <c r="C527" s="6"/>
      <c r="D527" s="6"/>
      <c r="E527" s="6"/>
      <c r="F527" s="6"/>
      <c r="G527" s="6"/>
      <c r="H527" s="6"/>
      <c r="I527" s="6"/>
      <c r="J527" s="6"/>
      <c r="K527" s="6"/>
      <c r="L527" s="6"/>
      <c r="M527" s="6"/>
      <c r="N527" s="6"/>
    </row>
    <row r="528" spans="2:14" x14ac:dyDescent="0.2">
      <c r="B528" s="6"/>
      <c r="C528" s="6"/>
      <c r="D528" s="6"/>
      <c r="E528" s="6"/>
      <c r="F528" s="6"/>
      <c r="G528" s="6"/>
      <c r="H528" s="6"/>
      <c r="I528" s="6"/>
      <c r="J528" s="6"/>
      <c r="K528" s="6"/>
      <c r="L528" s="6"/>
      <c r="M528" s="6"/>
      <c r="N528" s="6"/>
    </row>
    <row r="529" spans="2:14" x14ac:dyDescent="0.2">
      <c r="B529" s="6"/>
      <c r="C529" s="6"/>
      <c r="D529" s="6"/>
      <c r="E529" s="6"/>
      <c r="F529" s="6"/>
      <c r="G529" s="6"/>
      <c r="H529" s="6"/>
      <c r="I529" s="6"/>
      <c r="J529" s="6"/>
      <c r="K529" s="6"/>
      <c r="L529" s="6"/>
      <c r="M529" s="6"/>
      <c r="N529" s="6"/>
    </row>
    <row r="530" spans="2:14" x14ac:dyDescent="0.2">
      <c r="B530" s="6"/>
      <c r="C530" s="6"/>
      <c r="D530" s="6"/>
      <c r="E530" s="6"/>
      <c r="F530" s="6"/>
      <c r="G530" s="6"/>
      <c r="H530" s="6"/>
      <c r="I530" s="6"/>
      <c r="J530" s="6"/>
      <c r="K530" s="6"/>
      <c r="L530" s="6"/>
      <c r="M530" s="6"/>
      <c r="N530" s="6"/>
    </row>
    <row r="531" spans="2:14" x14ac:dyDescent="0.2">
      <c r="B531" s="6"/>
      <c r="C531" s="6"/>
      <c r="D531" s="6"/>
      <c r="E531" s="6"/>
      <c r="F531" s="6"/>
      <c r="G531" s="6"/>
      <c r="H531" s="6"/>
      <c r="I531" s="6"/>
      <c r="J531" s="6"/>
      <c r="K531" s="6"/>
      <c r="L531" s="6"/>
      <c r="M531" s="6"/>
      <c r="N531" s="6"/>
    </row>
    <row r="532" spans="2:14" x14ac:dyDescent="0.2">
      <c r="B532" s="6"/>
      <c r="C532" s="6"/>
      <c r="D532" s="6"/>
      <c r="E532" s="6"/>
      <c r="F532" s="6"/>
      <c r="G532" s="6"/>
      <c r="H532" s="6"/>
      <c r="I532" s="6"/>
      <c r="J532" s="6"/>
      <c r="K532" s="6"/>
      <c r="L532" s="6"/>
      <c r="M532" s="6"/>
      <c r="N532" s="6"/>
    </row>
    <row r="533" spans="2:14" x14ac:dyDescent="0.2">
      <c r="B533" s="6"/>
      <c r="C533" s="6"/>
      <c r="D533" s="6"/>
      <c r="E533" s="6"/>
      <c r="F533" s="6"/>
      <c r="G533" s="6"/>
      <c r="H533" s="6"/>
      <c r="I533" s="6"/>
      <c r="J533" s="6"/>
      <c r="K533" s="6"/>
      <c r="L533" s="6"/>
      <c r="M533" s="6"/>
      <c r="N533" s="6"/>
    </row>
    <row r="534" spans="2:14" x14ac:dyDescent="0.2">
      <c r="B534" s="6"/>
      <c r="C534" s="6"/>
      <c r="D534" s="6"/>
      <c r="E534" s="6"/>
      <c r="F534" s="6"/>
      <c r="G534" s="6"/>
      <c r="H534" s="6"/>
      <c r="I534" s="6"/>
      <c r="J534" s="6"/>
      <c r="K534" s="6"/>
      <c r="L534" s="6"/>
      <c r="M534" s="6"/>
      <c r="N534" s="6"/>
    </row>
    <row r="535" spans="2:14" x14ac:dyDescent="0.2">
      <c r="B535" s="6"/>
      <c r="C535" s="6"/>
      <c r="D535" s="6"/>
      <c r="E535" s="6"/>
      <c r="F535" s="6"/>
      <c r="G535" s="6"/>
      <c r="H535" s="6"/>
      <c r="I535" s="6"/>
      <c r="J535" s="6"/>
      <c r="K535" s="6"/>
      <c r="L535" s="6"/>
      <c r="M535" s="6"/>
      <c r="N535" s="6"/>
    </row>
    <row r="536" spans="2:14" x14ac:dyDescent="0.2">
      <c r="B536" s="6"/>
      <c r="C536" s="6"/>
      <c r="D536" s="6"/>
      <c r="E536" s="6"/>
      <c r="F536" s="6"/>
      <c r="G536" s="6"/>
      <c r="H536" s="6"/>
      <c r="I536" s="6"/>
      <c r="J536" s="6"/>
      <c r="K536" s="6"/>
      <c r="L536" s="6"/>
      <c r="M536" s="6"/>
      <c r="N536" s="6"/>
    </row>
    <row r="537" spans="2:14" x14ac:dyDescent="0.2">
      <c r="B537" s="6"/>
      <c r="C537" s="6"/>
      <c r="D537" s="6"/>
      <c r="E537" s="6"/>
      <c r="F537" s="6"/>
      <c r="G537" s="6"/>
      <c r="H537" s="6"/>
      <c r="I537" s="6"/>
      <c r="J537" s="6"/>
      <c r="K537" s="6"/>
      <c r="L537" s="6"/>
      <c r="M537" s="6"/>
      <c r="N537" s="6"/>
    </row>
    <row r="538" spans="2:14" x14ac:dyDescent="0.2">
      <c r="B538" s="6"/>
      <c r="C538" s="6"/>
      <c r="D538" s="6"/>
      <c r="E538" s="6"/>
      <c r="F538" s="6"/>
      <c r="G538" s="6"/>
      <c r="H538" s="6"/>
      <c r="I538" s="6"/>
      <c r="J538" s="6"/>
      <c r="K538" s="6"/>
      <c r="L538" s="6"/>
      <c r="M538" s="6"/>
      <c r="N538" s="6"/>
    </row>
    <row r="539" spans="2:14" x14ac:dyDescent="0.2">
      <c r="B539" s="6"/>
      <c r="C539" s="6"/>
      <c r="D539" s="6"/>
      <c r="E539" s="6"/>
      <c r="F539" s="6"/>
      <c r="G539" s="6"/>
      <c r="H539" s="6"/>
      <c r="I539" s="6"/>
      <c r="J539" s="6"/>
      <c r="K539" s="6"/>
      <c r="L539" s="6"/>
      <c r="M539" s="6"/>
      <c r="N539" s="6"/>
    </row>
    <row r="540" spans="2:14" x14ac:dyDescent="0.2">
      <c r="B540" s="6"/>
      <c r="C540" s="6"/>
      <c r="D540" s="6"/>
      <c r="E540" s="6"/>
      <c r="F540" s="6"/>
      <c r="G540" s="6"/>
      <c r="H540" s="6"/>
      <c r="I540" s="6"/>
      <c r="J540" s="6"/>
      <c r="K540" s="6"/>
      <c r="L540" s="6"/>
      <c r="M540" s="6"/>
      <c r="N540" s="6"/>
    </row>
    <row r="541" spans="2:14" x14ac:dyDescent="0.2">
      <c r="B541" s="6"/>
      <c r="C541" s="6"/>
      <c r="D541" s="6"/>
      <c r="E541" s="6"/>
      <c r="F541" s="6"/>
      <c r="G541" s="6"/>
      <c r="H541" s="6"/>
      <c r="I541" s="6"/>
      <c r="J541" s="6"/>
      <c r="K541" s="6"/>
      <c r="L541" s="6"/>
      <c r="M541" s="6"/>
      <c r="N541" s="6"/>
    </row>
    <row r="542" spans="2:14" x14ac:dyDescent="0.2">
      <c r="B542" s="6"/>
      <c r="C542" s="6"/>
      <c r="D542" s="6"/>
      <c r="E542" s="6"/>
      <c r="F542" s="6"/>
      <c r="G542" s="6"/>
      <c r="H542" s="6"/>
      <c r="I542" s="6"/>
      <c r="J542" s="6"/>
      <c r="K542" s="6"/>
      <c r="L542" s="6"/>
      <c r="M542" s="6"/>
      <c r="N542" s="6"/>
    </row>
    <row r="543" spans="2:14" x14ac:dyDescent="0.2">
      <c r="B543" s="6"/>
      <c r="C543" s="6"/>
      <c r="D543" s="6"/>
      <c r="E543" s="6"/>
      <c r="F543" s="6"/>
      <c r="G543" s="6"/>
      <c r="H543" s="6"/>
      <c r="I543" s="6"/>
      <c r="J543" s="6"/>
      <c r="K543" s="6"/>
      <c r="L543" s="6"/>
      <c r="M543" s="6"/>
      <c r="N543" s="6"/>
    </row>
    <row r="544" spans="2:14" x14ac:dyDescent="0.2">
      <c r="B544" s="6"/>
      <c r="C544" s="6"/>
      <c r="D544" s="6"/>
      <c r="E544" s="6"/>
      <c r="F544" s="6"/>
      <c r="G544" s="6"/>
      <c r="H544" s="6"/>
      <c r="I544" s="6"/>
      <c r="J544" s="6"/>
      <c r="K544" s="6"/>
      <c r="L544" s="6"/>
      <c r="M544" s="6"/>
      <c r="N544" s="6"/>
    </row>
    <row r="545" spans="2:14" x14ac:dyDescent="0.2">
      <c r="B545" s="6"/>
      <c r="C545" s="6"/>
      <c r="D545" s="6"/>
      <c r="E545" s="6"/>
      <c r="F545" s="6"/>
      <c r="G545" s="6"/>
      <c r="H545" s="6"/>
      <c r="I545" s="6"/>
      <c r="J545" s="6"/>
      <c r="K545" s="6"/>
      <c r="L545" s="6"/>
      <c r="M545" s="6"/>
      <c r="N545" s="6"/>
    </row>
    <row r="546" spans="2:14" x14ac:dyDescent="0.2">
      <c r="B546" s="6"/>
      <c r="C546" s="6"/>
      <c r="D546" s="6"/>
      <c r="E546" s="6"/>
      <c r="F546" s="6"/>
      <c r="G546" s="6"/>
      <c r="H546" s="6"/>
      <c r="I546" s="6"/>
      <c r="J546" s="6"/>
      <c r="K546" s="6"/>
      <c r="L546" s="6"/>
      <c r="M546" s="6"/>
      <c r="N546" s="6"/>
    </row>
    <row r="547" spans="2:14" x14ac:dyDescent="0.2">
      <c r="B547" s="6"/>
      <c r="C547" s="6"/>
      <c r="D547" s="6"/>
      <c r="E547" s="6"/>
      <c r="F547" s="6"/>
      <c r="G547" s="6"/>
      <c r="H547" s="6"/>
      <c r="I547" s="6"/>
      <c r="J547" s="6"/>
      <c r="K547" s="6"/>
      <c r="L547" s="6"/>
      <c r="M547" s="6"/>
      <c r="N547" s="6"/>
    </row>
    <row r="548" spans="2:14" x14ac:dyDescent="0.2">
      <c r="B548" s="6"/>
      <c r="C548" s="6"/>
      <c r="D548" s="6"/>
      <c r="E548" s="6"/>
      <c r="F548" s="6"/>
      <c r="G548" s="6"/>
      <c r="H548" s="6"/>
      <c r="I548" s="6"/>
      <c r="J548" s="6"/>
      <c r="K548" s="6"/>
      <c r="L548" s="6"/>
      <c r="M548" s="6"/>
      <c r="N548" s="6"/>
    </row>
    <row r="549" spans="2:14" x14ac:dyDescent="0.2">
      <c r="B549" s="6"/>
      <c r="C549" s="6"/>
      <c r="D549" s="6"/>
      <c r="E549" s="6"/>
      <c r="F549" s="6"/>
      <c r="G549" s="6"/>
      <c r="H549" s="6"/>
      <c r="I549" s="6"/>
      <c r="J549" s="6"/>
      <c r="K549" s="6"/>
      <c r="L549" s="6"/>
      <c r="M549" s="6"/>
      <c r="N549" s="6"/>
    </row>
    <row r="550" spans="2:14" x14ac:dyDescent="0.2">
      <c r="B550" s="6"/>
      <c r="C550" s="6"/>
      <c r="D550" s="6"/>
      <c r="E550" s="6"/>
      <c r="F550" s="6"/>
      <c r="G550" s="6"/>
      <c r="H550" s="6"/>
      <c r="I550" s="6"/>
      <c r="J550" s="6"/>
      <c r="K550" s="6"/>
      <c r="L550" s="6"/>
      <c r="M550" s="6"/>
      <c r="N550" s="6"/>
    </row>
    <row r="551" spans="2:14" x14ac:dyDescent="0.2">
      <c r="B551" s="6"/>
      <c r="C551" s="6"/>
      <c r="D551" s="6"/>
      <c r="E551" s="6"/>
      <c r="F551" s="6"/>
      <c r="G551" s="6"/>
      <c r="H551" s="6"/>
      <c r="I551" s="6"/>
      <c r="J551" s="6"/>
      <c r="K551" s="6"/>
      <c r="L551" s="6"/>
      <c r="M551" s="6"/>
      <c r="N551" s="6"/>
    </row>
    <row r="552" spans="2:14" x14ac:dyDescent="0.2">
      <c r="B552" s="6"/>
      <c r="C552" s="6"/>
      <c r="D552" s="6"/>
      <c r="E552" s="6"/>
      <c r="F552" s="6"/>
      <c r="G552" s="6"/>
      <c r="H552" s="6"/>
      <c r="I552" s="6"/>
      <c r="J552" s="6"/>
      <c r="K552" s="6"/>
      <c r="L552" s="6"/>
      <c r="M552" s="6"/>
      <c r="N552" s="6"/>
    </row>
    <row r="553" spans="2:14" x14ac:dyDescent="0.2">
      <c r="B553" s="6"/>
      <c r="C553" s="6"/>
      <c r="D553" s="6"/>
      <c r="E553" s="6"/>
      <c r="F553" s="6"/>
      <c r="G553" s="6"/>
      <c r="H553" s="6"/>
      <c r="I553" s="6"/>
      <c r="J553" s="6"/>
      <c r="K553" s="6"/>
      <c r="L553" s="6"/>
      <c r="M553" s="6"/>
      <c r="N553" s="6"/>
    </row>
    <row r="554" spans="2:14" x14ac:dyDescent="0.2">
      <c r="B554" s="6"/>
      <c r="C554" s="6"/>
      <c r="D554" s="6"/>
      <c r="E554" s="6"/>
      <c r="F554" s="6"/>
      <c r="G554" s="6"/>
      <c r="H554" s="6"/>
      <c r="I554" s="6"/>
      <c r="J554" s="6"/>
      <c r="K554" s="6"/>
      <c r="L554" s="6"/>
      <c r="M554" s="6"/>
      <c r="N554" s="6"/>
    </row>
    <row r="555" spans="2:14" x14ac:dyDescent="0.2">
      <c r="B555" s="6"/>
      <c r="C555" s="6"/>
      <c r="D555" s="6"/>
      <c r="E555" s="6"/>
      <c r="F555" s="6"/>
      <c r="G555" s="6"/>
      <c r="H555" s="6"/>
      <c r="I555" s="6"/>
      <c r="J555" s="6"/>
      <c r="K555" s="6"/>
      <c r="L555" s="6"/>
      <c r="M555" s="6"/>
      <c r="N555" s="6"/>
    </row>
    <row r="556" spans="2:14" x14ac:dyDescent="0.2">
      <c r="B556" s="6"/>
      <c r="C556" s="6"/>
      <c r="D556" s="6"/>
      <c r="E556" s="6"/>
      <c r="F556" s="6"/>
      <c r="G556" s="6"/>
      <c r="H556" s="6"/>
      <c r="I556" s="6"/>
      <c r="J556" s="6"/>
      <c r="K556" s="6"/>
      <c r="L556" s="6"/>
      <c r="M556" s="6"/>
      <c r="N556" s="6"/>
    </row>
    <row r="557" spans="2:14" x14ac:dyDescent="0.2">
      <c r="B557" s="6"/>
      <c r="C557" s="6"/>
      <c r="D557" s="6"/>
      <c r="E557" s="6"/>
      <c r="F557" s="6"/>
      <c r="G557" s="6"/>
      <c r="H557" s="6"/>
      <c r="I557" s="6"/>
      <c r="J557" s="6"/>
      <c r="K557" s="6"/>
      <c r="L557" s="6"/>
      <c r="M557" s="6"/>
      <c r="N557" s="6"/>
    </row>
    <row r="558" spans="2:14" x14ac:dyDescent="0.2">
      <c r="B558" s="6"/>
      <c r="C558" s="6"/>
      <c r="D558" s="6"/>
      <c r="E558" s="6"/>
      <c r="F558" s="6"/>
      <c r="G558" s="6"/>
      <c r="H558" s="6"/>
      <c r="I558" s="6"/>
      <c r="J558" s="6"/>
      <c r="K558" s="6"/>
      <c r="L558" s="6"/>
      <c r="M558" s="6"/>
      <c r="N558" s="6"/>
    </row>
    <row r="559" spans="2:14" x14ac:dyDescent="0.2">
      <c r="B559" s="6"/>
      <c r="C559" s="6"/>
      <c r="D559" s="6"/>
      <c r="E559" s="6"/>
      <c r="F559" s="6"/>
      <c r="G559" s="6"/>
      <c r="H559" s="6"/>
      <c r="I559" s="6"/>
      <c r="J559" s="6"/>
      <c r="K559" s="6"/>
      <c r="L559" s="6"/>
      <c r="M559" s="6"/>
      <c r="N559" s="6"/>
    </row>
    <row r="560" spans="2:14" x14ac:dyDescent="0.2">
      <c r="B560" s="6"/>
      <c r="C560" s="6"/>
      <c r="D560" s="6"/>
      <c r="E560" s="6"/>
      <c r="F560" s="6"/>
      <c r="G560" s="6"/>
      <c r="H560" s="6"/>
      <c r="I560" s="6"/>
      <c r="J560" s="6"/>
      <c r="K560" s="6"/>
      <c r="L560" s="6"/>
      <c r="M560" s="6"/>
      <c r="N560" s="6"/>
    </row>
    <row r="561" spans="2:14" x14ac:dyDescent="0.2">
      <c r="B561" s="6"/>
      <c r="C561" s="6"/>
      <c r="D561" s="6"/>
      <c r="E561" s="6"/>
      <c r="F561" s="6"/>
      <c r="G561" s="6"/>
      <c r="H561" s="6"/>
      <c r="I561" s="6"/>
      <c r="J561" s="6"/>
      <c r="K561" s="6"/>
      <c r="L561" s="6"/>
      <c r="M561" s="6"/>
      <c r="N561" s="6"/>
    </row>
    <row r="562" spans="2:14" x14ac:dyDescent="0.2">
      <c r="B562" s="6"/>
      <c r="C562" s="6"/>
      <c r="D562" s="6"/>
      <c r="E562" s="6"/>
      <c r="F562" s="6"/>
      <c r="G562" s="6"/>
      <c r="H562" s="6"/>
      <c r="I562" s="6"/>
      <c r="J562" s="6"/>
      <c r="K562" s="6"/>
      <c r="L562" s="6"/>
      <c r="M562" s="6"/>
      <c r="N562" s="6"/>
    </row>
    <row r="563" spans="2:14" x14ac:dyDescent="0.2">
      <c r="B563" s="6"/>
      <c r="C563" s="6"/>
      <c r="D563" s="6"/>
      <c r="E563" s="6"/>
      <c r="F563" s="6"/>
      <c r="G563" s="6"/>
      <c r="H563" s="6"/>
      <c r="I563" s="6"/>
      <c r="J563" s="6"/>
      <c r="K563" s="6"/>
      <c r="L563" s="6"/>
      <c r="M563" s="6"/>
      <c r="N563" s="6"/>
    </row>
    <row r="564" spans="2:14" x14ac:dyDescent="0.2">
      <c r="B564" s="6"/>
      <c r="C564" s="6"/>
      <c r="D564" s="6"/>
      <c r="E564" s="6"/>
      <c r="F564" s="6"/>
      <c r="G564" s="6"/>
      <c r="H564" s="6"/>
      <c r="I564" s="6"/>
      <c r="J564" s="6"/>
      <c r="K564" s="6"/>
      <c r="L564" s="6"/>
      <c r="M564" s="6"/>
      <c r="N564" s="6"/>
    </row>
    <row r="565" spans="2:14" x14ac:dyDescent="0.2">
      <c r="B565" s="6"/>
      <c r="C565" s="6"/>
      <c r="D565" s="6"/>
      <c r="E565" s="6"/>
      <c r="F565" s="6"/>
      <c r="G565" s="6"/>
      <c r="H565" s="6"/>
      <c r="I565" s="6"/>
      <c r="J565" s="6"/>
      <c r="K565" s="6"/>
      <c r="L565" s="6"/>
      <c r="M565" s="6"/>
      <c r="N565" s="6"/>
    </row>
    <row r="566" spans="2:14" x14ac:dyDescent="0.2">
      <c r="B566" s="6"/>
      <c r="C566" s="6"/>
      <c r="D566" s="6"/>
      <c r="E566" s="6"/>
      <c r="F566" s="6"/>
      <c r="G566" s="6"/>
      <c r="H566" s="6"/>
      <c r="I566" s="6"/>
      <c r="J566" s="6"/>
      <c r="K566" s="6"/>
      <c r="L566" s="6"/>
      <c r="M566" s="6"/>
      <c r="N566" s="6"/>
    </row>
    <row r="567" spans="2:14" x14ac:dyDescent="0.2">
      <c r="B567" s="6"/>
      <c r="C567" s="6"/>
      <c r="D567" s="6"/>
      <c r="E567" s="6"/>
      <c r="F567" s="6"/>
      <c r="G567" s="6"/>
      <c r="H567" s="6"/>
      <c r="I567" s="6"/>
      <c r="J567" s="6"/>
      <c r="K567" s="6"/>
      <c r="L567" s="6"/>
      <c r="M567" s="6"/>
      <c r="N567" s="6"/>
    </row>
    <row r="568" spans="2:14" x14ac:dyDescent="0.2">
      <c r="B568" s="6"/>
      <c r="C568" s="6"/>
      <c r="D568" s="6"/>
      <c r="E568" s="6"/>
      <c r="F568" s="6"/>
      <c r="G568" s="6"/>
      <c r="H568" s="6"/>
      <c r="I568" s="6"/>
      <c r="J568" s="6"/>
      <c r="K568" s="6"/>
      <c r="L568" s="6"/>
      <c r="M568" s="6"/>
      <c r="N568" s="6"/>
    </row>
    <row r="569" spans="2:14" x14ac:dyDescent="0.2">
      <c r="B569" s="6"/>
      <c r="C569" s="6"/>
      <c r="D569" s="6"/>
      <c r="E569" s="6"/>
      <c r="F569" s="6"/>
      <c r="G569" s="6"/>
      <c r="H569" s="6"/>
      <c r="I569" s="6"/>
      <c r="J569" s="6"/>
      <c r="K569" s="6"/>
      <c r="L569" s="6"/>
      <c r="M569" s="6"/>
      <c r="N569" s="6"/>
    </row>
    <row r="570" spans="2:14" x14ac:dyDescent="0.2">
      <c r="B570" s="6"/>
      <c r="C570" s="6"/>
      <c r="D570" s="6"/>
      <c r="E570" s="6"/>
      <c r="F570" s="6"/>
      <c r="G570" s="6"/>
      <c r="H570" s="6"/>
      <c r="I570" s="6"/>
      <c r="J570" s="6"/>
      <c r="K570" s="6"/>
      <c r="L570" s="6"/>
      <c r="M570" s="6"/>
      <c r="N570" s="6"/>
    </row>
    <row r="571" spans="2:14" x14ac:dyDescent="0.2">
      <c r="B571" s="6"/>
      <c r="C571" s="6"/>
      <c r="D571" s="6"/>
      <c r="E571" s="6"/>
      <c r="F571" s="6"/>
      <c r="G571" s="6"/>
      <c r="H571" s="6"/>
      <c r="I571" s="6"/>
      <c r="J571" s="6"/>
      <c r="K571" s="6"/>
      <c r="L571" s="6"/>
      <c r="M571" s="6"/>
      <c r="N571" s="6"/>
    </row>
    <row r="572" spans="2:14" x14ac:dyDescent="0.2">
      <c r="B572" s="6"/>
      <c r="C572" s="6"/>
      <c r="D572" s="6"/>
      <c r="E572" s="6"/>
      <c r="F572" s="6"/>
      <c r="G572" s="6"/>
      <c r="H572" s="6"/>
      <c r="I572" s="6"/>
      <c r="J572" s="6"/>
      <c r="K572" s="6"/>
      <c r="L572" s="6"/>
      <c r="M572" s="6"/>
      <c r="N572" s="6"/>
    </row>
    <row r="573" spans="2:14" x14ac:dyDescent="0.2">
      <c r="B573" s="6"/>
      <c r="C573" s="6"/>
      <c r="D573" s="6"/>
      <c r="E573" s="6"/>
      <c r="F573" s="6"/>
      <c r="G573" s="6"/>
      <c r="H573" s="6"/>
      <c r="I573" s="6"/>
      <c r="J573" s="6"/>
      <c r="K573" s="6"/>
      <c r="L573" s="6"/>
      <c r="M573" s="6"/>
      <c r="N573" s="6"/>
    </row>
    <row r="574" spans="2:14" x14ac:dyDescent="0.2">
      <c r="B574" s="6"/>
      <c r="C574" s="6"/>
      <c r="D574" s="6"/>
      <c r="E574" s="6"/>
      <c r="F574" s="6"/>
      <c r="G574" s="6"/>
      <c r="H574" s="6"/>
      <c r="I574" s="6"/>
      <c r="J574" s="6"/>
      <c r="K574" s="6"/>
      <c r="L574" s="6"/>
      <c r="M574" s="6"/>
      <c r="N574" s="6"/>
    </row>
    <row r="575" spans="2:14" x14ac:dyDescent="0.2">
      <c r="B575" s="6"/>
      <c r="C575" s="6"/>
      <c r="D575" s="6"/>
      <c r="E575" s="6"/>
      <c r="F575" s="6"/>
      <c r="G575" s="6"/>
      <c r="H575" s="6"/>
      <c r="I575" s="6"/>
      <c r="J575" s="6"/>
      <c r="K575" s="6"/>
      <c r="L575" s="6"/>
      <c r="M575" s="6"/>
      <c r="N575" s="6"/>
    </row>
    <row r="576" spans="2:14" x14ac:dyDescent="0.2">
      <c r="B576" s="6"/>
      <c r="C576" s="6"/>
      <c r="D576" s="6"/>
      <c r="E576" s="6"/>
      <c r="F576" s="6"/>
      <c r="G576" s="6"/>
      <c r="H576" s="6"/>
      <c r="I576" s="6"/>
      <c r="J576" s="6"/>
      <c r="K576" s="6"/>
      <c r="L576" s="6"/>
      <c r="M576" s="6"/>
      <c r="N576" s="6"/>
    </row>
    <row r="577" spans="2:14" x14ac:dyDescent="0.2">
      <c r="B577" s="6"/>
      <c r="C577" s="6"/>
      <c r="D577" s="6"/>
      <c r="E577" s="6"/>
      <c r="F577" s="6"/>
      <c r="G577" s="6"/>
      <c r="H577" s="6"/>
      <c r="I577" s="6"/>
      <c r="J577" s="6"/>
      <c r="K577" s="6"/>
      <c r="L577" s="6"/>
      <c r="M577" s="6"/>
      <c r="N577" s="6"/>
    </row>
    <row r="578" spans="2:14" x14ac:dyDescent="0.2">
      <c r="B578" s="6"/>
      <c r="C578" s="6"/>
      <c r="D578" s="6"/>
      <c r="E578" s="6"/>
      <c r="F578" s="6"/>
      <c r="G578" s="6"/>
      <c r="H578" s="6"/>
      <c r="I578" s="6"/>
      <c r="J578" s="6"/>
      <c r="K578" s="6"/>
      <c r="L578" s="6"/>
      <c r="M578" s="6"/>
      <c r="N578" s="6"/>
    </row>
    <row r="579" spans="2:14" x14ac:dyDescent="0.2">
      <c r="B579" s="6"/>
      <c r="C579" s="6"/>
      <c r="D579" s="6"/>
      <c r="E579" s="6"/>
      <c r="F579" s="6"/>
      <c r="G579" s="6"/>
      <c r="H579" s="6"/>
      <c r="I579" s="6"/>
      <c r="J579" s="6"/>
      <c r="K579" s="6"/>
      <c r="L579" s="6"/>
      <c r="M579" s="6"/>
      <c r="N579" s="6"/>
    </row>
    <row r="580" spans="2:14" x14ac:dyDescent="0.2">
      <c r="B580" s="6"/>
      <c r="C580" s="6"/>
      <c r="D580" s="6"/>
      <c r="E580" s="6"/>
      <c r="F580" s="6"/>
      <c r="G580" s="6"/>
      <c r="H580" s="6"/>
      <c r="I580" s="6"/>
      <c r="J580" s="6"/>
      <c r="K580" s="6"/>
      <c r="L580" s="6"/>
      <c r="M580" s="6"/>
      <c r="N580" s="6"/>
    </row>
    <row r="581" spans="2:14" x14ac:dyDescent="0.2">
      <c r="B581" s="6"/>
      <c r="C581" s="6"/>
      <c r="D581" s="6"/>
      <c r="E581" s="6"/>
      <c r="F581" s="6"/>
      <c r="G581" s="6"/>
      <c r="H581" s="6"/>
      <c r="I581" s="6"/>
      <c r="J581" s="6"/>
      <c r="K581" s="6"/>
      <c r="L581" s="6"/>
      <c r="M581" s="6"/>
      <c r="N581" s="6"/>
    </row>
    <row r="582" spans="2:14" x14ac:dyDescent="0.2">
      <c r="B582" s="6"/>
      <c r="C582" s="6"/>
      <c r="D582" s="6"/>
      <c r="E582" s="6"/>
      <c r="F582" s="6"/>
      <c r="G582" s="6"/>
      <c r="H582" s="6"/>
      <c r="I582" s="6"/>
      <c r="J582" s="6"/>
      <c r="K582" s="6"/>
      <c r="L582" s="6"/>
      <c r="M582" s="6"/>
      <c r="N582" s="6"/>
    </row>
    <row r="583" spans="2:14" x14ac:dyDescent="0.2">
      <c r="B583" s="6"/>
      <c r="C583" s="6"/>
      <c r="D583" s="6"/>
      <c r="E583" s="6"/>
      <c r="F583" s="6"/>
      <c r="G583" s="6"/>
      <c r="H583" s="6"/>
      <c r="I583" s="6"/>
      <c r="J583" s="6"/>
      <c r="K583" s="6"/>
      <c r="L583" s="6"/>
      <c r="M583" s="6"/>
      <c r="N583" s="6"/>
    </row>
    <row r="584" spans="2:14" x14ac:dyDescent="0.2">
      <c r="B584" s="6"/>
      <c r="C584" s="6"/>
      <c r="D584" s="6"/>
      <c r="E584" s="6"/>
      <c r="F584" s="6"/>
      <c r="G584" s="6"/>
      <c r="H584" s="6"/>
      <c r="I584" s="6"/>
      <c r="J584" s="6"/>
      <c r="K584" s="6"/>
      <c r="L584" s="6"/>
      <c r="M584" s="6"/>
      <c r="N584" s="6"/>
    </row>
    <row r="585" spans="2:14" x14ac:dyDescent="0.2">
      <c r="B585" s="6"/>
      <c r="C585" s="6"/>
      <c r="D585" s="6"/>
      <c r="E585" s="6"/>
      <c r="F585" s="6"/>
      <c r="G585" s="6"/>
      <c r="H585" s="6"/>
      <c r="I585" s="6"/>
      <c r="J585" s="6"/>
      <c r="K585" s="6"/>
      <c r="L585" s="6"/>
      <c r="M585" s="6"/>
      <c r="N585" s="6"/>
    </row>
    <row r="586" spans="2:14" x14ac:dyDescent="0.2">
      <c r="B586" s="6"/>
      <c r="C586" s="6"/>
      <c r="D586" s="6"/>
      <c r="E586" s="6"/>
      <c r="F586" s="6"/>
      <c r="G586" s="6"/>
      <c r="H586" s="6"/>
      <c r="I586" s="6"/>
      <c r="J586" s="6"/>
      <c r="K586" s="6"/>
      <c r="L586" s="6"/>
      <c r="M586" s="6"/>
      <c r="N586" s="6"/>
    </row>
    <row r="587" spans="2:14" x14ac:dyDescent="0.2">
      <c r="B587" s="6"/>
      <c r="C587" s="6"/>
      <c r="D587" s="6"/>
      <c r="E587" s="6"/>
      <c r="F587" s="6"/>
      <c r="G587" s="6"/>
      <c r="H587" s="6"/>
      <c r="I587" s="6"/>
      <c r="J587" s="6"/>
      <c r="K587" s="6"/>
      <c r="L587" s="6"/>
      <c r="M587" s="6"/>
      <c r="N587" s="6"/>
    </row>
    <row r="588" spans="2:14" x14ac:dyDescent="0.2">
      <c r="B588" s="6"/>
      <c r="C588" s="6"/>
      <c r="D588" s="6"/>
      <c r="E588" s="6"/>
      <c r="F588" s="6"/>
      <c r="G588" s="6"/>
      <c r="H588" s="6"/>
      <c r="I588" s="6"/>
      <c r="J588" s="6"/>
      <c r="K588" s="6"/>
      <c r="L588" s="6"/>
      <c r="M588" s="6"/>
      <c r="N588" s="6"/>
    </row>
    <row r="589" spans="2:14" x14ac:dyDescent="0.2">
      <c r="B589" s="6"/>
      <c r="C589" s="6"/>
      <c r="D589" s="6"/>
      <c r="E589" s="6"/>
      <c r="F589" s="6"/>
      <c r="G589" s="6"/>
      <c r="H589" s="6"/>
      <c r="I589" s="6"/>
      <c r="J589" s="6"/>
      <c r="K589" s="6"/>
      <c r="L589" s="6"/>
      <c r="M589" s="6"/>
      <c r="N589" s="6"/>
    </row>
    <row r="590" spans="2:14" x14ac:dyDescent="0.2">
      <c r="B590" s="6"/>
      <c r="C590" s="6"/>
      <c r="D590" s="6"/>
      <c r="E590" s="6"/>
      <c r="F590" s="6"/>
      <c r="G590" s="6"/>
      <c r="H590" s="6"/>
      <c r="I590" s="6"/>
      <c r="J590" s="6"/>
      <c r="K590" s="6"/>
      <c r="L590" s="6"/>
      <c r="M590" s="6"/>
      <c r="N590" s="6"/>
    </row>
    <row r="591" spans="2:14" x14ac:dyDescent="0.2">
      <c r="B591" s="6"/>
      <c r="C591" s="6"/>
      <c r="D591" s="6"/>
      <c r="E591" s="6"/>
      <c r="F591" s="6"/>
      <c r="G591" s="6"/>
      <c r="H591" s="6"/>
      <c r="I591" s="6"/>
      <c r="J591" s="6"/>
      <c r="K591" s="6"/>
      <c r="L591" s="6"/>
      <c r="M591" s="6"/>
      <c r="N591" s="6"/>
    </row>
    <row r="592" spans="2:14" x14ac:dyDescent="0.2">
      <c r="B592" s="6"/>
      <c r="C592" s="6"/>
      <c r="D592" s="6"/>
      <c r="E592" s="6"/>
      <c r="F592" s="6"/>
      <c r="G592" s="6"/>
      <c r="H592" s="6"/>
      <c r="I592" s="6"/>
      <c r="J592" s="6"/>
      <c r="K592" s="6"/>
      <c r="L592" s="6"/>
      <c r="M592" s="6"/>
      <c r="N592" s="6"/>
    </row>
    <row r="593" spans="2:14" x14ac:dyDescent="0.2">
      <c r="B593" s="6"/>
      <c r="C593" s="6"/>
      <c r="D593" s="6"/>
      <c r="E593" s="6"/>
      <c r="F593" s="6"/>
      <c r="G593" s="6"/>
      <c r="H593" s="6"/>
      <c r="I593" s="6"/>
      <c r="J593" s="6"/>
      <c r="K593" s="6"/>
      <c r="L593" s="6"/>
      <c r="M593" s="6"/>
      <c r="N593" s="6"/>
    </row>
    <row r="594" spans="2:14" x14ac:dyDescent="0.2">
      <c r="B594" s="6"/>
      <c r="C594" s="6"/>
      <c r="D594" s="6"/>
      <c r="E594" s="6"/>
      <c r="F594" s="6"/>
      <c r="G594" s="6"/>
      <c r="H594" s="6"/>
      <c r="I594" s="6"/>
      <c r="J594" s="6"/>
      <c r="K594" s="6"/>
      <c r="L594" s="6"/>
      <c r="M594" s="6"/>
      <c r="N594" s="6"/>
    </row>
    <row r="595" spans="2:14" x14ac:dyDescent="0.2">
      <c r="B595" s="6"/>
      <c r="C595" s="6"/>
      <c r="D595" s="6"/>
      <c r="E595" s="6"/>
      <c r="F595" s="6"/>
      <c r="G595" s="6"/>
      <c r="H595" s="6"/>
      <c r="I595" s="6"/>
      <c r="J595" s="6"/>
      <c r="K595" s="6"/>
      <c r="L595" s="6"/>
      <c r="M595" s="6"/>
      <c r="N595" s="6"/>
    </row>
    <row r="596" spans="2:14" x14ac:dyDescent="0.2">
      <c r="B596" s="6"/>
      <c r="C596" s="6"/>
      <c r="D596" s="6"/>
      <c r="E596" s="6"/>
      <c r="F596" s="6"/>
      <c r="G596" s="6"/>
      <c r="H596" s="6"/>
      <c r="I596" s="6"/>
      <c r="J596" s="6"/>
      <c r="K596" s="6"/>
      <c r="L596" s="6"/>
      <c r="M596" s="6"/>
      <c r="N596" s="6"/>
    </row>
    <row r="597" spans="2:14" x14ac:dyDescent="0.2">
      <c r="B597" s="6"/>
      <c r="C597" s="6"/>
      <c r="D597" s="6"/>
      <c r="E597" s="6"/>
      <c r="F597" s="6"/>
      <c r="G597" s="6"/>
      <c r="H597" s="6"/>
      <c r="I597" s="6"/>
      <c r="J597" s="6"/>
      <c r="K597" s="6"/>
      <c r="L597" s="6"/>
      <c r="M597" s="6"/>
      <c r="N597" s="6"/>
    </row>
    <row r="598" spans="2:14" x14ac:dyDescent="0.2">
      <c r="B598" s="6"/>
      <c r="C598" s="6"/>
      <c r="D598" s="6"/>
      <c r="E598" s="6"/>
      <c r="F598" s="6"/>
      <c r="G598" s="6"/>
      <c r="H598" s="6"/>
      <c r="I598" s="6"/>
      <c r="J598" s="6"/>
      <c r="K598" s="6"/>
      <c r="L598" s="6"/>
      <c r="M598" s="6"/>
      <c r="N598" s="6"/>
    </row>
    <row r="599" spans="2:14" x14ac:dyDescent="0.2">
      <c r="B599" s="6"/>
      <c r="C599" s="6"/>
      <c r="D599" s="6"/>
      <c r="E599" s="6"/>
      <c r="F599" s="6"/>
      <c r="G599" s="6"/>
      <c r="H599" s="6"/>
      <c r="I599" s="6"/>
      <c r="J599" s="6"/>
      <c r="K599" s="6"/>
      <c r="L599" s="6"/>
      <c r="M599" s="6"/>
      <c r="N599" s="6"/>
    </row>
    <row r="600" spans="2:14" x14ac:dyDescent="0.2">
      <c r="B600" s="6"/>
      <c r="C600" s="6"/>
      <c r="D600" s="6"/>
      <c r="E600" s="6"/>
      <c r="F600" s="6"/>
      <c r="G600" s="6"/>
      <c r="H600" s="6"/>
      <c r="I600" s="6"/>
      <c r="J600" s="6"/>
      <c r="K600" s="6"/>
      <c r="L600" s="6"/>
      <c r="M600" s="6"/>
      <c r="N600" s="6"/>
    </row>
    <row r="601" spans="2:14" x14ac:dyDescent="0.2">
      <c r="B601" s="6"/>
      <c r="C601" s="6"/>
      <c r="D601" s="6"/>
      <c r="E601" s="6"/>
      <c r="F601" s="6"/>
      <c r="G601" s="6"/>
      <c r="H601" s="6"/>
      <c r="I601" s="6"/>
      <c r="J601" s="6"/>
      <c r="K601" s="6"/>
      <c r="L601" s="6"/>
      <c r="M601" s="6"/>
      <c r="N601" s="6"/>
    </row>
    <row r="602" spans="2:14" x14ac:dyDescent="0.2">
      <c r="B602" s="6"/>
      <c r="C602" s="6"/>
      <c r="D602" s="6"/>
      <c r="E602" s="6"/>
      <c r="F602" s="6"/>
      <c r="G602" s="6"/>
      <c r="H602" s="6"/>
      <c r="I602" s="6"/>
      <c r="J602" s="6"/>
      <c r="K602" s="6"/>
      <c r="L602" s="6"/>
      <c r="M602" s="6"/>
      <c r="N602" s="6"/>
    </row>
    <row r="603" spans="2:14" x14ac:dyDescent="0.2">
      <c r="B603" s="6"/>
      <c r="C603" s="6"/>
      <c r="D603" s="6"/>
      <c r="E603" s="6"/>
      <c r="F603" s="6"/>
      <c r="G603" s="6"/>
      <c r="H603" s="6"/>
      <c r="I603" s="6"/>
      <c r="J603" s="6"/>
      <c r="K603" s="6"/>
      <c r="L603" s="6"/>
      <c r="M603" s="6"/>
      <c r="N603" s="6"/>
    </row>
    <row r="604" spans="2:14" x14ac:dyDescent="0.2">
      <c r="B604" s="6"/>
      <c r="C604" s="6"/>
      <c r="D604" s="6"/>
      <c r="E604" s="6"/>
      <c r="F604" s="6"/>
      <c r="G604" s="6"/>
      <c r="H604" s="6"/>
      <c r="I604" s="6"/>
      <c r="J604" s="6"/>
      <c r="K604" s="6"/>
      <c r="L604" s="6"/>
      <c r="M604" s="6"/>
      <c r="N604" s="6"/>
    </row>
    <row r="605" spans="2:14" ht="15" x14ac:dyDescent="0.2">
      <c r="B605" s="7"/>
      <c r="C605" s="1"/>
      <c r="D605" s="1"/>
      <c r="E605" s="1"/>
      <c r="F605" s="1"/>
      <c r="G605" s="1"/>
      <c r="H605" s="1"/>
      <c r="I605" s="1"/>
      <c r="J605" s="1"/>
      <c r="K605" s="3"/>
      <c r="L605" s="3"/>
    </row>
    <row r="606" spans="2:14" ht="15" x14ac:dyDescent="0.2">
      <c r="B606" s="116"/>
      <c r="C606" s="4"/>
      <c r="D606" s="4"/>
      <c r="E606" s="4"/>
      <c r="F606" s="4"/>
      <c r="G606" s="4"/>
      <c r="H606" s="4"/>
      <c r="I606" s="4"/>
      <c r="J606" s="4"/>
      <c r="K606" s="4"/>
      <c r="L606" s="4"/>
    </row>
  </sheetData>
  <sheetProtection password="A6D1" sheet="1" insertRows="0" deleteRows="0"/>
  <mergeCells count="30">
    <mergeCell ref="L7:N7"/>
    <mergeCell ref="E7:G7"/>
    <mergeCell ref="F8:G8"/>
    <mergeCell ref="C71:K71"/>
    <mergeCell ref="C72:K72"/>
    <mergeCell ref="C1:K1"/>
    <mergeCell ref="C2:K2"/>
    <mergeCell ref="D3:J3"/>
    <mergeCell ref="D4:J4"/>
    <mergeCell ref="L10:N10"/>
    <mergeCell ref="K62:M62"/>
    <mergeCell ref="K63:M63"/>
    <mergeCell ref="E77:G77"/>
    <mergeCell ref="L77:N77"/>
    <mergeCell ref="D73:J73"/>
    <mergeCell ref="D74:J74"/>
    <mergeCell ref="F78:G78"/>
    <mergeCell ref="L80:N80"/>
    <mergeCell ref="D149:J149"/>
    <mergeCell ref="D150:J150"/>
    <mergeCell ref="K140:M140"/>
    <mergeCell ref="K141:M141"/>
    <mergeCell ref="K271:M271"/>
    <mergeCell ref="C147:K147"/>
    <mergeCell ref="C148:K148"/>
    <mergeCell ref="E153:G153"/>
    <mergeCell ref="L153:N153"/>
    <mergeCell ref="F154:G154"/>
    <mergeCell ref="L156:N156"/>
    <mergeCell ref="K270:M270"/>
  </mergeCells>
  <dataValidations count="2">
    <dataValidation type="whole" allowBlank="1" showInputMessage="1" showErrorMessage="1" errorTitle="Nhập sai" error="Nhập sai dữ liệu" sqref="D12:K12 D82:K82 D157:K157 D159:K159">
      <formula1>0</formula1>
      <formula2>100000000</formula2>
    </dataValidation>
    <dataValidation type="whole" allowBlank="1" showInputMessage="1" showErrorMessage="1" errorTitle="Lỗi" error="Chỉ được nhập số!" promptTitle="Nhập sô!" prompt="Nhập số liệu" sqref="D13:K60 D83:K138 D214:K268 D160:K212">
      <formula1>0</formula1>
      <formula2>9999999</formula2>
    </dataValidation>
  </dataValidations>
  <pageMargins left="0.5" right="0.5" top="0.5" bottom="0" header="0.5" footer="0.5"/>
  <pageSetup paperSize="9" orientation="landscape" r:id="rId1"/>
  <headerFooter alignWithMargins="0"/>
  <ignoredErrors>
    <ignoredError sqref="D215:D268 D83:D138 D160:D162"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R338"/>
  <sheetViews>
    <sheetView workbookViewId="0">
      <selection activeCell="B245" sqref="B245"/>
    </sheetView>
  </sheetViews>
  <sheetFormatPr defaultRowHeight="12.75" x14ac:dyDescent="0.2"/>
  <cols>
    <col min="1" max="1" width="30" style="28" customWidth="1"/>
    <col min="2" max="2" width="7.7109375" style="28" customWidth="1"/>
    <col min="3" max="10" width="7.42578125" style="28" customWidth="1"/>
    <col min="11" max="12" width="11.140625" style="28" customWidth="1"/>
    <col min="13" max="13" width="8.7109375" style="28" customWidth="1"/>
    <col min="14" max="14" width="9.140625" style="28"/>
    <col min="15" max="18" width="4.140625" style="28" customWidth="1"/>
    <col min="19" max="16384" width="9.140625" style="28"/>
  </cols>
  <sheetData>
    <row r="1" spans="1:18" ht="17.25" customHeight="1" x14ac:dyDescent="0.25">
      <c r="A1" s="32" t="s">
        <v>138</v>
      </c>
      <c r="B1" s="650" t="s">
        <v>139</v>
      </c>
      <c r="C1" s="650"/>
      <c r="D1" s="650"/>
      <c r="E1" s="650"/>
      <c r="F1" s="650"/>
      <c r="G1" s="650"/>
      <c r="H1" s="650"/>
      <c r="I1" s="650"/>
      <c r="J1" s="650"/>
      <c r="K1" s="235" t="s">
        <v>81</v>
      </c>
      <c r="L1" s="235"/>
      <c r="M1" s="235"/>
      <c r="N1" s="33"/>
      <c r="O1" s="33"/>
    </row>
    <row r="2" spans="1:18" ht="15.75" customHeight="1" x14ac:dyDescent="0.2">
      <c r="A2" s="35" t="s">
        <v>988</v>
      </c>
      <c r="B2" s="662" t="s">
        <v>68</v>
      </c>
      <c r="C2" s="662"/>
      <c r="D2" s="662"/>
      <c r="E2" s="662"/>
      <c r="F2" s="676"/>
      <c r="G2" s="676"/>
      <c r="H2" s="676"/>
      <c r="I2" s="676"/>
      <c r="J2" s="676"/>
      <c r="K2" s="235" t="str">
        <f>Bia!$C$10</f>
        <v>Tr.CĐ Kỹ thuật Lý Tự Trọng TP HCM</v>
      </c>
      <c r="L2" s="237"/>
      <c r="M2" s="237"/>
      <c r="N2" s="34"/>
      <c r="O2" s="34"/>
    </row>
    <row r="3" spans="1:18" ht="16.5" customHeight="1" x14ac:dyDescent="0.2">
      <c r="A3" s="35" t="s">
        <v>989</v>
      </c>
      <c r="B3" s="654" t="s">
        <v>76</v>
      </c>
      <c r="C3" s="668"/>
      <c r="D3" s="668"/>
      <c r="E3" s="668"/>
      <c r="F3" s="668"/>
      <c r="G3" s="668"/>
      <c r="H3" s="668"/>
      <c r="I3" s="668"/>
      <c r="J3" s="668"/>
      <c r="K3" s="239"/>
      <c r="L3" s="239"/>
      <c r="M3" s="239"/>
      <c r="N3" s="110"/>
      <c r="O3" s="110"/>
    </row>
    <row r="4" spans="1:18" ht="16.5" customHeight="1" x14ac:dyDescent="0.2">
      <c r="A4" s="35" t="s">
        <v>990</v>
      </c>
      <c r="B4" s="240"/>
      <c r="C4" s="688" t="s">
        <v>72</v>
      </c>
      <c r="D4" s="688"/>
      <c r="E4" s="688"/>
      <c r="F4" s="688"/>
      <c r="G4" s="688"/>
      <c r="H4" s="688"/>
      <c r="I4" s="688"/>
      <c r="J4" s="241"/>
      <c r="K4" s="239"/>
      <c r="L4" s="239"/>
      <c r="M4" s="239"/>
      <c r="N4" s="110"/>
      <c r="O4" s="110"/>
    </row>
    <row r="5" spans="1:18" ht="16.5" customHeight="1" x14ac:dyDescent="0.25">
      <c r="A5" s="36" t="s">
        <v>82</v>
      </c>
      <c r="B5" s="233"/>
      <c r="C5" s="233"/>
      <c r="D5" s="233"/>
      <c r="E5" s="233"/>
      <c r="F5" s="233"/>
      <c r="G5" s="233"/>
      <c r="H5" s="233"/>
      <c r="I5" s="233"/>
      <c r="J5" s="233"/>
      <c r="K5" s="239"/>
      <c r="L5" s="239"/>
      <c r="M5" s="239"/>
      <c r="N5" s="110"/>
      <c r="O5" s="110"/>
    </row>
    <row r="6" spans="1:18" ht="15.75" x14ac:dyDescent="0.25">
      <c r="A6" s="64"/>
      <c r="B6" s="242"/>
      <c r="C6" s="243"/>
      <c r="D6" s="241"/>
      <c r="E6" s="241"/>
      <c r="F6" s="241"/>
      <c r="G6" s="241"/>
      <c r="H6" s="241"/>
      <c r="I6" s="241"/>
      <c r="J6" s="241"/>
      <c r="K6" s="244"/>
      <c r="L6" s="244"/>
      <c r="M6" s="244"/>
      <c r="N6" s="83"/>
      <c r="O6" s="83"/>
    </row>
    <row r="7" spans="1:18" ht="25.5" x14ac:dyDescent="0.25">
      <c r="A7" s="84"/>
      <c r="B7" s="85" t="s">
        <v>105</v>
      </c>
      <c r="C7" s="85" t="s">
        <v>42</v>
      </c>
      <c r="D7" s="677" t="s">
        <v>51</v>
      </c>
      <c r="E7" s="678"/>
      <c r="F7" s="679"/>
      <c r="G7" s="86" t="s">
        <v>109</v>
      </c>
      <c r="H7" s="87"/>
      <c r="I7" s="87"/>
      <c r="J7" s="87"/>
      <c r="K7" s="680" t="s">
        <v>35</v>
      </c>
      <c r="L7" s="681"/>
      <c r="M7" s="682"/>
      <c r="N7" s="88"/>
    </row>
    <row r="8" spans="1:18" ht="15" customHeight="1" x14ac:dyDescent="0.25">
      <c r="A8" s="89"/>
      <c r="B8" s="85" t="s">
        <v>106</v>
      </c>
      <c r="C8" s="85" t="s">
        <v>107</v>
      </c>
      <c r="D8" s="14" t="s">
        <v>26</v>
      </c>
      <c r="E8" s="683" t="s">
        <v>50</v>
      </c>
      <c r="F8" s="684"/>
      <c r="G8" s="13" t="s">
        <v>110</v>
      </c>
      <c r="H8" s="13" t="s">
        <v>110</v>
      </c>
      <c r="I8" s="13" t="s">
        <v>110</v>
      </c>
      <c r="J8" s="13" t="s">
        <v>110</v>
      </c>
      <c r="K8" s="90"/>
      <c r="L8" s="40"/>
      <c r="M8" s="91"/>
      <c r="N8" s="88"/>
    </row>
    <row r="9" spans="1:18" ht="15.75" x14ac:dyDescent="0.25">
      <c r="A9" s="89"/>
      <c r="B9" s="85"/>
      <c r="C9" s="85"/>
      <c r="D9" s="85"/>
      <c r="E9" s="14" t="s">
        <v>42</v>
      </c>
      <c r="F9" s="14" t="s">
        <v>108</v>
      </c>
      <c r="G9" s="14" t="s">
        <v>111</v>
      </c>
      <c r="H9" s="14" t="s">
        <v>112</v>
      </c>
      <c r="I9" s="14" t="s">
        <v>113</v>
      </c>
      <c r="J9" s="14" t="s">
        <v>114</v>
      </c>
      <c r="K9" s="92"/>
      <c r="L9" s="93"/>
      <c r="M9" s="94"/>
      <c r="N9" s="88"/>
    </row>
    <row r="10" spans="1:18" x14ac:dyDescent="0.2">
      <c r="A10" s="59" t="s">
        <v>1</v>
      </c>
      <c r="B10" s="59">
        <v>1</v>
      </c>
      <c r="C10" s="59">
        <v>2</v>
      </c>
      <c r="D10" s="59">
        <v>3</v>
      </c>
      <c r="E10" s="59">
        <v>4</v>
      </c>
      <c r="F10" s="59">
        <v>5</v>
      </c>
      <c r="G10" s="59">
        <v>6</v>
      </c>
      <c r="H10" s="59">
        <v>7</v>
      </c>
      <c r="I10" s="59">
        <v>8</v>
      </c>
      <c r="J10" s="59">
        <v>9</v>
      </c>
      <c r="K10" s="685">
        <v>10</v>
      </c>
      <c r="L10" s="686"/>
      <c r="M10" s="687"/>
      <c r="N10" s="88"/>
    </row>
    <row r="11" spans="1:18" ht="17.25" customHeight="1" x14ac:dyDescent="0.25">
      <c r="A11" s="217" t="s">
        <v>115</v>
      </c>
      <c r="B11" s="483"/>
      <c r="C11" s="484">
        <f>SUM(C12:C59)</f>
        <v>0</v>
      </c>
      <c r="D11" s="484">
        <f t="shared" ref="D11:J11" si="0">SUM(D12:D59)</f>
        <v>0</v>
      </c>
      <c r="E11" s="484">
        <f t="shared" si="0"/>
        <v>0</v>
      </c>
      <c r="F11" s="484">
        <f t="shared" si="0"/>
        <v>0</v>
      </c>
      <c r="G11" s="484">
        <f t="shared" si="0"/>
        <v>0</v>
      </c>
      <c r="H11" s="484">
        <f t="shared" si="0"/>
        <v>0</v>
      </c>
      <c r="I11" s="484">
        <f t="shared" si="0"/>
        <v>0</v>
      </c>
      <c r="J11" s="484">
        <f t="shared" si="0"/>
        <v>0</v>
      </c>
      <c r="K11" s="218"/>
      <c r="L11" s="219"/>
      <c r="M11" s="220"/>
      <c r="N11" s="88"/>
      <c r="O11" s="468" t="str">
        <f>IF(OR(C11&lt;D11,C11&lt;F11,C11&lt;E11),"Er","")</f>
        <v/>
      </c>
      <c r="P11" s="468" t="str">
        <f>IF(OR(C11&lt;D11,D11&lt;F11),"Er","")</f>
        <v/>
      </c>
      <c r="Q11" s="468" t="str">
        <f>IF(OR(C11&lt;E11,E11&lt;F11),"Er","")</f>
        <v/>
      </c>
      <c r="R11" s="468" t="str">
        <f>IF(OR(C11&lt;F11,D11&lt;F11,E11&lt;F11),"Er","")</f>
        <v/>
      </c>
    </row>
    <row r="12" spans="1:18" ht="17.25" customHeight="1" x14ac:dyDescent="0.25">
      <c r="A12" s="200" t="s">
        <v>116</v>
      </c>
      <c r="B12" s="488" t="s">
        <v>16</v>
      </c>
      <c r="C12" s="488" t="s">
        <v>16</v>
      </c>
      <c r="D12" s="488" t="s">
        <v>16</v>
      </c>
      <c r="E12" s="488" t="s">
        <v>16</v>
      </c>
      <c r="F12" s="488" t="s">
        <v>16</v>
      </c>
      <c r="G12" s="488" t="s">
        <v>16</v>
      </c>
      <c r="H12" s="488" t="s">
        <v>16</v>
      </c>
      <c r="I12" s="488" t="s">
        <v>16</v>
      </c>
      <c r="J12" s="488" t="s">
        <v>16</v>
      </c>
      <c r="K12" s="201" t="s">
        <v>127</v>
      </c>
      <c r="L12" s="202"/>
      <c r="M12" s="203"/>
      <c r="N12" s="88"/>
      <c r="O12" s="468" t="str">
        <f t="shared" ref="O12:O59" si="1">IF(OR(C12&lt;D12,C12&lt;F12,C12&lt;E12),"Er","")</f>
        <v/>
      </c>
      <c r="P12" s="468" t="str">
        <f t="shared" ref="P12:P59" si="2">IF(OR(C12&lt;D12,D12&lt;F12),"Er","")</f>
        <v/>
      </c>
      <c r="Q12" s="468" t="str">
        <f t="shared" ref="Q12:Q59" si="3">IF(OR(C12&lt;E12,E12&lt;F12),"Er","")</f>
        <v/>
      </c>
      <c r="R12" s="468" t="str">
        <f t="shared" ref="R12:R59" si="4">IF(OR(C12&lt;F12,D12&lt;F12,E12&lt;F12),"Er","")</f>
        <v/>
      </c>
    </row>
    <row r="13" spans="1:18" ht="17.25" customHeight="1" x14ac:dyDescent="0.25">
      <c r="A13" s="211" t="s">
        <v>117</v>
      </c>
      <c r="B13" s="195"/>
      <c r="C13" s="470">
        <f t="shared" ref="C13:C59" si="5">SUM(G13:J13)</f>
        <v>0</v>
      </c>
      <c r="D13" s="195"/>
      <c r="E13" s="195"/>
      <c r="F13" s="195"/>
      <c r="G13" s="195"/>
      <c r="H13" s="195"/>
      <c r="I13" s="195"/>
      <c r="J13" s="195"/>
      <c r="K13" s="201" t="s">
        <v>825</v>
      </c>
      <c r="L13" s="202"/>
      <c r="M13" s="203"/>
      <c r="N13" s="88"/>
      <c r="O13" s="468" t="str">
        <f t="shared" si="1"/>
        <v/>
      </c>
      <c r="P13" s="468" t="str">
        <f t="shared" si="2"/>
        <v/>
      </c>
      <c r="Q13" s="468" t="str">
        <f t="shared" si="3"/>
        <v/>
      </c>
      <c r="R13" s="468" t="str">
        <f t="shared" si="4"/>
        <v/>
      </c>
    </row>
    <row r="14" spans="1:18" ht="17.25" customHeight="1" x14ac:dyDescent="0.25">
      <c r="A14" s="200" t="s">
        <v>118</v>
      </c>
      <c r="B14" s="195"/>
      <c r="C14" s="470">
        <f t="shared" si="5"/>
        <v>0</v>
      </c>
      <c r="D14" s="195"/>
      <c r="E14" s="195"/>
      <c r="F14" s="195"/>
      <c r="G14" s="195"/>
      <c r="H14" s="195"/>
      <c r="I14" s="195"/>
      <c r="J14" s="195"/>
      <c r="K14" s="201" t="s">
        <v>826</v>
      </c>
      <c r="L14" s="202"/>
      <c r="M14" s="203"/>
      <c r="N14" s="88"/>
      <c r="O14" s="468" t="str">
        <f t="shared" si="1"/>
        <v/>
      </c>
      <c r="P14" s="468" t="str">
        <f t="shared" si="2"/>
        <v/>
      </c>
      <c r="Q14" s="468" t="str">
        <f t="shared" si="3"/>
        <v/>
      </c>
      <c r="R14" s="468" t="str">
        <f t="shared" si="4"/>
        <v/>
      </c>
    </row>
    <row r="15" spans="1:18" ht="17.25" customHeight="1" x14ac:dyDescent="0.25">
      <c r="A15" s="200" t="s">
        <v>119</v>
      </c>
      <c r="B15" s="195"/>
      <c r="C15" s="470">
        <f t="shared" si="5"/>
        <v>0</v>
      </c>
      <c r="D15" s="195"/>
      <c r="E15" s="195"/>
      <c r="F15" s="195"/>
      <c r="G15" s="195"/>
      <c r="H15" s="195"/>
      <c r="I15" s="195"/>
      <c r="J15" s="195"/>
      <c r="K15" s="201" t="s">
        <v>140</v>
      </c>
      <c r="L15" s="202"/>
      <c r="M15" s="203"/>
      <c r="N15" s="88"/>
      <c r="O15" s="468" t="str">
        <f t="shared" si="1"/>
        <v/>
      </c>
      <c r="P15" s="468" t="str">
        <f t="shared" si="2"/>
        <v/>
      </c>
      <c r="Q15" s="468" t="str">
        <f t="shared" si="3"/>
        <v/>
      </c>
      <c r="R15" s="468" t="str">
        <f t="shared" si="4"/>
        <v/>
      </c>
    </row>
    <row r="16" spans="1:18" ht="17.25" customHeight="1" x14ac:dyDescent="0.25">
      <c r="A16" s="200" t="s">
        <v>120</v>
      </c>
      <c r="B16" s="195"/>
      <c r="C16" s="470">
        <f t="shared" si="5"/>
        <v>0</v>
      </c>
      <c r="D16" s="195"/>
      <c r="E16" s="195"/>
      <c r="F16" s="195"/>
      <c r="G16" s="195"/>
      <c r="H16" s="195"/>
      <c r="I16" s="195"/>
      <c r="J16" s="195"/>
      <c r="K16" s="204" t="s">
        <v>130</v>
      </c>
      <c r="L16" s="202"/>
      <c r="M16" s="203"/>
      <c r="N16" s="88"/>
      <c r="O16" s="468" t="str">
        <f t="shared" si="1"/>
        <v/>
      </c>
      <c r="P16" s="468" t="str">
        <f t="shared" si="2"/>
        <v/>
      </c>
      <c r="Q16" s="468" t="str">
        <f t="shared" si="3"/>
        <v/>
      </c>
      <c r="R16" s="468" t="str">
        <f t="shared" si="4"/>
        <v/>
      </c>
    </row>
    <row r="17" spans="1:18" ht="17.25" customHeight="1" x14ac:dyDescent="0.25">
      <c r="A17" s="200" t="s">
        <v>121</v>
      </c>
      <c r="B17" s="195"/>
      <c r="C17" s="470">
        <f t="shared" si="5"/>
        <v>0</v>
      </c>
      <c r="D17" s="195"/>
      <c r="E17" s="195"/>
      <c r="F17" s="195"/>
      <c r="G17" s="195"/>
      <c r="H17" s="195"/>
      <c r="I17" s="195"/>
      <c r="J17" s="195"/>
      <c r="K17" s="204" t="s">
        <v>131</v>
      </c>
      <c r="L17" s="202"/>
      <c r="M17" s="203"/>
      <c r="N17" s="88"/>
      <c r="O17" s="468" t="str">
        <f t="shared" si="1"/>
        <v/>
      </c>
      <c r="P17" s="468" t="str">
        <f t="shared" si="2"/>
        <v/>
      </c>
      <c r="Q17" s="468" t="str">
        <f t="shared" si="3"/>
        <v/>
      </c>
      <c r="R17" s="468" t="str">
        <f t="shared" si="4"/>
        <v/>
      </c>
    </row>
    <row r="18" spans="1:18" ht="17.25" customHeight="1" x14ac:dyDescent="0.25">
      <c r="A18" s="200" t="s">
        <v>122</v>
      </c>
      <c r="B18" s="195"/>
      <c r="C18" s="470">
        <f t="shared" si="5"/>
        <v>0</v>
      </c>
      <c r="D18" s="195"/>
      <c r="E18" s="475"/>
      <c r="F18" s="475"/>
      <c r="G18" s="475"/>
      <c r="H18" s="475"/>
      <c r="I18" s="475"/>
      <c r="J18" s="475"/>
      <c r="K18" s="204" t="s">
        <v>132</v>
      </c>
      <c r="L18" s="202"/>
      <c r="M18" s="203"/>
      <c r="N18" s="88"/>
      <c r="O18" s="468" t="str">
        <f t="shared" si="1"/>
        <v/>
      </c>
      <c r="P18" s="468" t="str">
        <f t="shared" si="2"/>
        <v/>
      </c>
      <c r="Q18" s="468" t="str">
        <f t="shared" si="3"/>
        <v/>
      </c>
      <c r="R18" s="468" t="str">
        <f t="shared" si="4"/>
        <v/>
      </c>
    </row>
    <row r="19" spans="1:18" ht="17.25" customHeight="1" x14ac:dyDescent="0.25">
      <c r="A19" s="200" t="s">
        <v>123</v>
      </c>
      <c r="B19" s="195"/>
      <c r="C19" s="470">
        <f t="shared" si="5"/>
        <v>0</v>
      </c>
      <c r="D19" s="195"/>
      <c r="E19" s="195"/>
      <c r="F19" s="195"/>
      <c r="G19" s="195"/>
      <c r="H19" s="195"/>
      <c r="I19" s="195"/>
      <c r="J19" s="195"/>
      <c r="K19" s="206"/>
      <c r="L19" s="202"/>
      <c r="M19" s="203"/>
      <c r="N19" s="88"/>
      <c r="O19" s="468" t="str">
        <f t="shared" si="1"/>
        <v/>
      </c>
      <c r="P19" s="468" t="str">
        <f t="shared" si="2"/>
        <v/>
      </c>
      <c r="Q19" s="468" t="str">
        <f t="shared" si="3"/>
        <v/>
      </c>
      <c r="R19" s="468" t="str">
        <f t="shared" si="4"/>
        <v/>
      </c>
    </row>
    <row r="20" spans="1:18" ht="17.25" customHeight="1" x14ac:dyDescent="0.25">
      <c r="A20" s="200" t="s">
        <v>124</v>
      </c>
      <c r="B20" s="195"/>
      <c r="C20" s="470">
        <f t="shared" si="5"/>
        <v>0</v>
      </c>
      <c r="D20" s="195"/>
      <c r="E20" s="195"/>
      <c r="F20" s="195"/>
      <c r="G20" s="195"/>
      <c r="H20" s="195"/>
      <c r="I20" s="195"/>
      <c r="J20" s="195"/>
      <c r="K20" s="206"/>
      <c r="L20" s="202"/>
      <c r="M20" s="203"/>
      <c r="N20" s="88"/>
      <c r="O20" s="468" t="str">
        <f t="shared" si="1"/>
        <v/>
      </c>
      <c r="P20" s="468" t="str">
        <f t="shared" si="2"/>
        <v/>
      </c>
      <c r="Q20" s="468" t="str">
        <f t="shared" si="3"/>
        <v/>
      </c>
      <c r="R20" s="468" t="str">
        <f t="shared" si="4"/>
        <v/>
      </c>
    </row>
    <row r="21" spans="1:18" ht="17.25" customHeight="1" x14ac:dyDescent="0.25">
      <c r="A21" s="200" t="s">
        <v>125</v>
      </c>
      <c r="B21" s="195"/>
      <c r="C21" s="470">
        <f t="shared" si="5"/>
        <v>0</v>
      </c>
      <c r="D21" s="195"/>
      <c r="E21" s="195"/>
      <c r="F21" s="195"/>
      <c r="G21" s="195"/>
      <c r="H21" s="195"/>
      <c r="I21" s="195"/>
      <c r="J21" s="195"/>
      <c r="K21" s="206"/>
      <c r="L21" s="202"/>
      <c r="M21" s="203"/>
      <c r="N21" s="88"/>
      <c r="O21" s="468" t="str">
        <f t="shared" si="1"/>
        <v/>
      </c>
      <c r="P21" s="468" t="str">
        <f t="shared" si="2"/>
        <v/>
      </c>
      <c r="Q21" s="468" t="str">
        <f t="shared" si="3"/>
        <v/>
      </c>
      <c r="R21" s="468" t="str">
        <f t="shared" si="4"/>
        <v/>
      </c>
    </row>
    <row r="22" spans="1:18" ht="17.25" customHeight="1" x14ac:dyDescent="0.25">
      <c r="A22" s="200" t="s">
        <v>126</v>
      </c>
      <c r="B22" s="195"/>
      <c r="C22" s="470">
        <f t="shared" si="5"/>
        <v>0</v>
      </c>
      <c r="D22" s="195"/>
      <c r="E22" s="195"/>
      <c r="F22" s="195"/>
      <c r="G22" s="195"/>
      <c r="H22" s="195"/>
      <c r="I22" s="195"/>
      <c r="J22" s="195"/>
      <c r="K22" s="206"/>
      <c r="L22" s="202"/>
      <c r="M22" s="203"/>
      <c r="N22" s="88"/>
      <c r="O22" s="468" t="str">
        <f t="shared" si="1"/>
        <v/>
      </c>
      <c r="P22" s="468" t="str">
        <f t="shared" si="2"/>
        <v/>
      </c>
      <c r="Q22" s="468" t="str">
        <f t="shared" si="3"/>
        <v/>
      </c>
      <c r="R22" s="468" t="str">
        <f t="shared" si="4"/>
        <v/>
      </c>
    </row>
    <row r="23" spans="1:18" ht="17.25" customHeight="1" x14ac:dyDescent="0.25">
      <c r="A23" s="200"/>
      <c r="B23" s="195"/>
      <c r="C23" s="470">
        <f t="shared" si="5"/>
        <v>0</v>
      </c>
      <c r="D23" s="195"/>
      <c r="E23" s="195"/>
      <c r="F23" s="195"/>
      <c r="G23" s="195"/>
      <c r="H23" s="195"/>
      <c r="I23" s="195"/>
      <c r="J23" s="195"/>
      <c r="K23" s="206"/>
      <c r="L23" s="202"/>
      <c r="M23" s="203"/>
      <c r="N23" s="88"/>
      <c r="O23" s="468" t="str">
        <f t="shared" si="1"/>
        <v/>
      </c>
      <c r="P23" s="468" t="str">
        <f t="shared" si="2"/>
        <v/>
      </c>
      <c r="Q23" s="468" t="str">
        <f t="shared" si="3"/>
        <v/>
      </c>
      <c r="R23" s="468" t="str">
        <f t="shared" si="4"/>
        <v/>
      </c>
    </row>
    <row r="24" spans="1:18" ht="17.25" customHeight="1" x14ac:dyDescent="0.25">
      <c r="A24" s="200"/>
      <c r="B24" s="195"/>
      <c r="C24" s="470">
        <f t="shared" si="5"/>
        <v>0</v>
      </c>
      <c r="D24" s="195"/>
      <c r="E24" s="195"/>
      <c r="F24" s="195"/>
      <c r="G24" s="195"/>
      <c r="H24" s="195"/>
      <c r="I24" s="195"/>
      <c r="J24" s="195"/>
      <c r="K24" s="206"/>
      <c r="L24" s="202"/>
      <c r="M24" s="203"/>
      <c r="N24" s="88"/>
      <c r="O24" s="468" t="str">
        <f t="shared" si="1"/>
        <v/>
      </c>
      <c r="P24" s="468" t="str">
        <f t="shared" si="2"/>
        <v/>
      </c>
      <c r="Q24" s="468" t="str">
        <f t="shared" si="3"/>
        <v/>
      </c>
      <c r="R24" s="468" t="str">
        <f t="shared" si="4"/>
        <v/>
      </c>
    </row>
    <row r="25" spans="1:18" ht="17.25" customHeight="1" x14ac:dyDescent="0.25">
      <c r="A25" s="200"/>
      <c r="B25" s="195"/>
      <c r="C25" s="470">
        <f t="shared" si="5"/>
        <v>0</v>
      </c>
      <c r="D25" s="195"/>
      <c r="E25" s="195"/>
      <c r="F25" s="195"/>
      <c r="G25" s="195"/>
      <c r="H25" s="195"/>
      <c r="I25" s="195"/>
      <c r="J25" s="195"/>
      <c r="K25" s="206"/>
      <c r="L25" s="202"/>
      <c r="M25" s="203"/>
      <c r="N25" s="88"/>
      <c r="O25" s="468" t="str">
        <f t="shared" si="1"/>
        <v/>
      </c>
      <c r="P25" s="468" t="str">
        <f t="shared" si="2"/>
        <v/>
      </c>
      <c r="Q25" s="468" t="str">
        <f t="shared" si="3"/>
        <v/>
      </c>
      <c r="R25" s="468" t="str">
        <f t="shared" si="4"/>
        <v/>
      </c>
    </row>
    <row r="26" spans="1:18" ht="17.25" customHeight="1" x14ac:dyDescent="0.25">
      <c r="A26" s="200"/>
      <c r="B26" s="195"/>
      <c r="C26" s="470">
        <f t="shared" si="5"/>
        <v>0</v>
      </c>
      <c r="D26" s="195"/>
      <c r="E26" s="195"/>
      <c r="F26" s="195"/>
      <c r="G26" s="195"/>
      <c r="H26" s="195"/>
      <c r="I26" s="195"/>
      <c r="J26" s="195"/>
      <c r="K26" s="206"/>
      <c r="L26" s="202"/>
      <c r="M26" s="203"/>
      <c r="N26" s="88"/>
      <c r="O26" s="468" t="str">
        <f t="shared" si="1"/>
        <v/>
      </c>
      <c r="P26" s="468" t="str">
        <f t="shared" si="2"/>
        <v/>
      </c>
      <c r="Q26" s="468" t="str">
        <f t="shared" si="3"/>
        <v/>
      </c>
      <c r="R26" s="468" t="str">
        <f t="shared" si="4"/>
        <v/>
      </c>
    </row>
    <row r="27" spans="1:18" ht="17.25" customHeight="1" x14ac:dyDescent="0.25">
      <c r="A27" s="200"/>
      <c r="B27" s="195"/>
      <c r="C27" s="470">
        <f t="shared" si="5"/>
        <v>0</v>
      </c>
      <c r="D27" s="195"/>
      <c r="E27" s="195"/>
      <c r="F27" s="195"/>
      <c r="G27" s="195"/>
      <c r="H27" s="195"/>
      <c r="I27" s="195"/>
      <c r="J27" s="195"/>
      <c r="K27" s="206"/>
      <c r="L27" s="202"/>
      <c r="M27" s="203"/>
      <c r="N27" s="88"/>
      <c r="O27" s="468" t="str">
        <f t="shared" si="1"/>
        <v/>
      </c>
      <c r="P27" s="468" t="str">
        <f t="shared" si="2"/>
        <v/>
      </c>
      <c r="Q27" s="468" t="str">
        <f t="shared" si="3"/>
        <v/>
      </c>
      <c r="R27" s="468" t="str">
        <f t="shared" si="4"/>
        <v/>
      </c>
    </row>
    <row r="28" spans="1:18" ht="17.25" customHeight="1" x14ac:dyDescent="0.25">
      <c r="A28" s="200"/>
      <c r="B28" s="195"/>
      <c r="C28" s="470">
        <f t="shared" si="5"/>
        <v>0</v>
      </c>
      <c r="D28" s="195"/>
      <c r="E28" s="195"/>
      <c r="F28" s="195"/>
      <c r="G28" s="195"/>
      <c r="H28" s="195"/>
      <c r="I28" s="195"/>
      <c r="J28" s="195"/>
      <c r="K28" s="206"/>
      <c r="L28" s="202"/>
      <c r="M28" s="203"/>
      <c r="N28" s="88"/>
      <c r="O28" s="468" t="str">
        <f t="shared" si="1"/>
        <v/>
      </c>
      <c r="P28" s="468" t="str">
        <f t="shared" si="2"/>
        <v/>
      </c>
      <c r="Q28" s="468" t="str">
        <f t="shared" si="3"/>
        <v/>
      </c>
      <c r="R28" s="468" t="str">
        <f t="shared" si="4"/>
        <v/>
      </c>
    </row>
    <row r="29" spans="1:18" ht="17.25" customHeight="1" x14ac:dyDescent="0.25">
      <c r="A29" s="200"/>
      <c r="B29" s="195"/>
      <c r="C29" s="470">
        <f t="shared" si="5"/>
        <v>0</v>
      </c>
      <c r="D29" s="195"/>
      <c r="E29" s="195"/>
      <c r="F29" s="195"/>
      <c r="G29" s="195"/>
      <c r="H29" s="195"/>
      <c r="I29" s="195"/>
      <c r="J29" s="195"/>
      <c r="K29" s="206"/>
      <c r="L29" s="202"/>
      <c r="M29" s="203"/>
      <c r="N29" s="88"/>
      <c r="O29" s="468" t="str">
        <f t="shared" si="1"/>
        <v/>
      </c>
      <c r="P29" s="468" t="str">
        <f t="shared" si="2"/>
        <v/>
      </c>
      <c r="Q29" s="468" t="str">
        <f t="shared" si="3"/>
        <v/>
      </c>
      <c r="R29" s="468" t="str">
        <f t="shared" si="4"/>
        <v/>
      </c>
    </row>
    <row r="30" spans="1:18" ht="17.25" customHeight="1" x14ac:dyDescent="0.25">
      <c r="A30" s="200"/>
      <c r="B30" s="195"/>
      <c r="C30" s="470">
        <f t="shared" si="5"/>
        <v>0</v>
      </c>
      <c r="D30" s="195"/>
      <c r="E30" s="195"/>
      <c r="F30" s="195"/>
      <c r="G30" s="195"/>
      <c r="H30" s="195"/>
      <c r="I30" s="195"/>
      <c r="J30" s="195"/>
      <c r="K30" s="206"/>
      <c r="L30" s="202"/>
      <c r="M30" s="203"/>
      <c r="N30" s="88"/>
      <c r="O30" s="468" t="str">
        <f t="shared" si="1"/>
        <v/>
      </c>
      <c r="P30" s="468" t="str">
        <f t="shared" si="2"/>
        <v/>
      </c>
      <c r="Q30" s="468" t="str">
        <f t="shared" si="3"/>
        <v/>
      </c>
      <c r="R30" s="468" t="str">
        <f t="shared" si="4"/>
        <v/>
      </c>
    </row>
    <row r="31" spans="1:18" ht="17.25" customHeight="1" x14ac:dyDescent="0.25">
      <c r="A31" s="200"/>
      <c r="B31" s="195"/>
      <c r="C31" s="470">
        <f t="shared" si="5"/>
        <v>0</v>
      </c>
      <c r="D31" s="195"/>
      <c r="E31" s="195"/>
      <c r="F31" s="195"/>
      <c r="G31" s="195"/>
      <c r="H31" s="195"/>
      <c r="I31" s="195"/>
      <c r="J31" s="195"/>
      <c r="K31" s="206"/>
      <c r="L31" s="202"/>
      <c r="M31" s="203"/>
      <c r="N31" s="88"/>
      <c r="O31" s="468" t="str">
        <f t="shared" si="1"/>
        <v/>
      </c>
      <c r="P31" s="468" t="str">
        <f t="shared" si="2"/>
        <v/>
      </c>
      <c r="Q31" s="468" t="str">
        <f t="shared" si="3"/>
        <v/>
      </c>
      <c r="R31" s="468" t="str">
        <f t="shared" si="4"/>
        <v/>
      </c>
    </row>
    <row r="32" spans="1:18" ht="17.25" customHeight="1" x14ac:dyDescent="0.25">
      <c r="A32" s="200"/>
      <c r="B32" s="195"/>
      <c r="C32" s="470">
        <f t="shared" si="5"/>
        <v>0</v>
      </c>
      <c r="D32" s="195"/>
      <c r="E32" s="195"/>
      <c r="F32" s="195"/>
      <c r="G32" s="195"/>
      <c r="H32" s="195"/>
      <c r="I32" s="195"/>
      <c r="J32" s="195"/>
      <c r="K32" s="206"/>
      <c r="L32" s="202"/>
      <c r="M32" s="203"/>
      <c r="N32" s="88"/>
      <c r="O32" s="468" t="str">
        <f t="shared" si="1"/>
        <v/>
      </c>
      <c r="P32" s="468" t="str">
        <f t="shared" si="2"/>
        <v/>
      </c>
      <c r="Q32" s="468" t="str">
        <f t="shared" si="3"/>
        <v/>
      </c>
      <c r="R32" s="468" t="str">
        <f t="shared" si="4"/>
        <v/>
      </c>
    </row>
    <row r="33" spans="1:18" ht="17.25" customHeight="1" x14ac:dyDescent="0.25">
      <c r="A33" s="200"/>
      <c r="B33" s="195"/>
      <c r="C33" s="470">
        <f t="shared" si="5"/>
        <v>0</v>
      </c>
      <c r="D33" s="195"/>
      <c r="E33" s="195"/>
      <c r="F33" s="195"/>
      <c r="G33" s="195"/>
      <c r="H33" s="195"/>
      <c r="I33" s="195"/>
      <c r="J33" s="195"/>
      <c r="K33" s="206"/>
      <c r="L33" s="202"/>
      <c r="M33" s="203"/>
      <c r="N33" s="88"/>
      <c r="O33" s="468" t="str">
        <f t="shared" si="1"/>
        <v/>
      </c>
      <c r="P33" s="468" t="str">
        <f t="shared" si="2"/>
        <v/>
      </c>
      <c r="Q33" s="468" t="str">
        <f t="shared" si="3"/>
        <v/>
      </c>
      <c r="R33" s="468" t="str">
        <f t="shared" si="4"/>
        <v/>
      </c>
    </row>
    <row r="34" spans="1:18" ht="17.25" customHeight="1" x14ac:dyDescent="0.25">
      <c r="A34" s="200"/>
      <c r="B34" s="195"/>
      <c r="C34" s="470">
        <f t="shared" si="5"/>
        <v>0</v>
      </c>
      <c r="D34" s="195"/>
      <c r="E34" s="195"/>
      <c r="F34" s="195"/>
      <c r="G34" s="195"/>
      <c r="H34" s="195"/>
      <c r="I34" s="195"/>
      <c r="J34" s="195"/>
      <c r="K34" s="206"/>
      <c r="L34" s="202"/>
      <c r="M34" s="203"/>
      <c r="N34" s="88"/>
      <c r="O34" s="468" t="str">
        <f t="shared" si="1"/>
        <v/>
      </c>
      <c r="P34" s="468" t="str">
        <f t="shared" si="2"/>
        <v/>
      </c>
      <c r="Q34" s="468" t="str">
        <f t="shared" si="3"/>
        <v/>
      </c>
      <c r="R34" s="468" t="str">
        <f t="shared" si="4"/>
        <v/>
      </c>
    </row>
    <row r="35" spans="1:18" ht="17.25" customHeight="1" x14ac:dyDescent="0.25">
      <c r="A35" s="200"/>
      <c r="B35" s="195"/>
      <c r="C35" s="470">
        <f t="shared" si="5"/>
        <v>0</v>
      </c>
      <c r="D35" s="195"/>
      <c r="E35" s="195"/>
      <c r="F35" s="195"/>
      <c r="G35" s="195"/>
      <c r="H35" s="195"/>
      <c r="I35" s="195"/>
      <c r="J35" s="195"/>
      <c r="K35" s="206"/>
      <c r="L35" s="202"/>
      <c r="M35" s="203"/>
      <c r="N35" s="88"/>
      <c r="O35" s="468" t="str">
        <f t="shared" si="1"/>
        <v/>
      </c>
      <c r="P35" s="468" t="str">
        <f t="shared" si="2"/>
        <v/>
      </c>
      <c r="Q35" s="468" t="str">
        <f t="shared" si="3"/>
        <v/>
      </c>
      <c r="R35" s="468" t="str">
        <f t="shared" si="4"/>
        <v/>
      </c>
    </row>
    <row r="36" spans="1:18" ht="17.25" customHeight="1" x14ac:dyDescent="0.25">
      <c r="A36" s="200"/>
      <c r="B36" s="195"/>
      <c r="C36" s="470">
        <f t="shared" si="5"/>
        <v>0</v>
      </c>
      <c r="D36" s="195"/>
      <c r="E36" s="195"/>
      <c r="F36" s="195"/>
      <c r="G36" s="195"/>
      <c r="H36" s="195"/>
      <c r="I36" s="195"/>
      <c r="J36" s="195"/>
      <c r="K36" s="206"/>
      <c r="L36" s="202"/>
      <c r="M36" s="203"/>
      <c r="N36" s="88"/>
      <c r="O36" s="468" t="str">
        <f t="shared" si="1"/>
        <v/>
      </c>
      <c r="P36" s="468" t="str">
        <f t="shared" si="2"/>
        <v/>
      </c>
      <c r="Q36" s="468" t="str">
        <f t="shared" si="3"/>
        <v/>
      </c>
      <c r="R36" s="468" t="str">
        <f t="shared" si="4"/>
        <v/>
      </c>
    </row>
    <row r="37" spans="1:18" ht="17.25" customHeight="1" x14ac:dyDescent="0.25">
      <c r="A37" s="200"/>
      <c r="B37" s="195"/>
      <c r="C37" s="470">
        <f t="shared" si="5"/>
        <v>0</v>
      </c>
      <c r="D37" s="195"/>
      <c r="E37" s="195"/>
      <c r="F37" s="195"/>
      <c r="G37" s="195"/>
      <c r="H37" s="195"/>
      <c r="I37" s="195"/>
      <c r="J37" s="195"/>
      <c r="K37" s="206"/>
      <c r="L37" s="202"/>
      <c r="M37" s="203"/>
      <c r="N37" s="88"/>
      <c r="O37" s="468" t="str">
        <f t="shared" si="1"/>
        <v/>
      </c>
      <c r="P37" s="468" t="str">
        <f t="shared" si="2"/>
        <v/>
      </c>
      <c r="Q37" s="468" t="str">
        <f t="shared" si="3"/>
        <v/>
      </c>
      <c r="R37" s="468" t="str">
        <f t="shared" si="4"/>
        <v/>
      </c>
    </row>
    <row r="38" spans="1:18" ht="17.25" customHeight="1" x14ac:dyDescent="0.25">
      <c r="A38" s="200"/>
      <c r="B38" s="195"/>
      <c r="C38" s="470">
        <f t="shared" si="5"/>
        <v>0</v>
      </c>
      <c r="D38" s="195"/>
      <c r="E38" s="195"/>
      <c r="F38" s="195"/>
      <c r="G38" s="195"/>
      <c r="H38" s="195"/>
      <c r="I38" s="195"/>
      <c r="J38" s="195"/>
      <c r="K38" s="206"/>
      <c r="L38" s="202"/>
      <c r="M38" s="203"/>
      <c r="N38" s="88"/>
      <c r="O38" s="468" t="str">
        <f t="shared" si="1"/>
        <v/>
      </c>
      <c r="P38" s="468" t="str">
        <f t="shared" si="2"/>
        <v/>
      </c>
      <c r="Q38" s="468" t="str">
        <f t="shared" si="3"/>
        <v/>
      </c>
      <c r="R38" s="468" t="str">
        <f t="shared" si="4"/>
        <v/>
      </c>
    </row>
    <row r="39" spans="1:18" ht="17.25" customHeight="1" x14ac:dyDescent="0.25">
      <c r="A39" s="200"/>
      <c r="B39" s="195"/>
      <c r="C39" s="470">
        <f t="shared" si="5"/>
        <v>0</v>
      </c>
      <c r="D39" s="195"/>
      <c r="E39" s="195"/>
      <c r="F39" s="195"/>
      <c r="G39" s="195"/>
      <c r="H39" s="195"/>
      <c r="I39" s="195"/>
      <c r="J39" s="195"/>
      <c r="K39" s="206"/>
      <c r="L39" s="202"/>
      <c r="M39" s="203"/>
      <c r="N39" s="88"/>
      <c r="O39" s="468" t="str">
        <f t="shared" si="1"/>
        <v/>
      </c>
      <c r="P39" s="468" t="str">
        <f t="shared" si="2"/>
        <v/>
      </c>
      <c r="Q39" s="468" t="str">
        <f t="shared" si="3"/>
        <v/>
      </c>
      <c r="R39" s="468" t="str">
        <f t="shared" si="4"/>
        <v/>
      </c>
    </row>
    <row r="40" spans="1:18" ht="17.25" customHeight="1" x14ac:dyDescent="0.25">
      <c r="A40" s="200"/>
      <c r="B40" s="195"/>
      <c r="C40" s="470">
        <f t="shared" si="5"/>
        <v>0</v>
      </c>
      <c r="D40" s="195"/>
      <c r="E40" s="195"/>
      <c r="F40" s="195"/>
      <c r="G40" s="195"/>
      <c r="H40" s="195"/>
      <c r="I40" s="195"/>
      <c r="J40" s="195"/>
      <c r="K40" s="206"/>
      <c r="L40" s="202"/>
      <c r="M40" s="203"/>
      <c r="N40" s="88"/>
      <c r="O40" s="468" t="str">
        <f t="shared" si="1"/>
        <v/>
      </c>
      <c r="P40" s="468" t="str">
        <f t="shared" si="2"/>
        <v/>
      </c>
      <c r="Q40" s="468" t="str">
        <f t="shared" si="3"/>
        <v/>
      </c>
      <c r="R40" s="468" t="str">
        <f t="shared" si="4"/>
        <v/>
      </c>
    </row>
    <row r="41" spans="1:18" ht="17.25" customHeight="1" x14ac:dyDescent="0.25">
      <c r="A41" s="200"/>
      <c r="B41" s="195"/>
      <c r="C41" s="470">
        <f t="shared" si="5"/>
        <v>0</v>
      </c>
      <c r="D41" s="195"/>
      <c r="E41" s="195"/>
      <c r="F41" s="195"/>
      <c r="G41" s="195"/>
      <c r="H41" s="195"/>
      <c r="I41" s="195"/>
      <c r="J41" s="195"/>
      <c r="K41" s="206"/>
      <c r="L41" s="202"/>
      <c r="M41" s="203"/>
      <c r="N41" s="88"/>
      <c r="O41" s="468" t="str">
        <f t="shared" si="1"/>
        <v/>
      </c>
      <c r="P41" s="468" t="str">
        <f t="shared" si="2"/>
        <v/>
      </c>
      <c r="Q41" s="468" t="str">
        <f t="shared" si="3"/>
        <v/>
      </c>
      <c r="R41" s="468" t="str">
        <f t="shared" si="4"/>
        <v/>
      </c>
    </row>
    <row r="42" spans="1:18" ht="17.25" customHeight="1" x14ac:dyDescent="0.25">
      <c r="A42" s="200"/>
      <c r="B42" s="195"/>
      <c r="C42" s="470">
        <f t="shared" si="5"/>
        <v>0</v>
      </c>
      <c r="D42" s="195"/>
      <c r="E42" s="195"/>
      <c r="F42" s="195"/>
      <c r="G42" s="195"/>
      <c r="H42" s="195"/>
      <c r="I42" s="195"/>
      <c r="J42" s="195"/>
      <c r="K42" s="206"/>
      <c r="L42" s="202"/>
      <c r="M42" s="203"/>
      <c r="N42" s="88"/>
      <c r="O42" s="468" t="str">
        <f t="shared" si="1"/>
        <v/>
      </c>
      <c r="P42" s="468" t="str">
        <f t="shared" si="2"/>
        <v/>
      </c>
      <c r="Q42" s="468" t="str">
        <f t="shared" si="3"/>
        <v/>
      </c>
      <c r="R42" s="468" t="str">
        <f t="shared" si="4"/>
        <v/>
      </c>
    </row>
    <row r="43" spans="1:18" ht="17.25" customHeight="1" x14ac:dyDescent="0.25">
      <c r="A43" s="200"/>
      <c r="B43" s="195"/>
      <c r="C43" s="470">
        <f t="shared" si="5"/>
        <v>0</v>
      </c>
      <c r="D43" s="195"/>
      <c r="E43" s="195"/>
      <c r="F43" s="195"/>
      <c r="G43" s="195"/>
      <c r="H43" s="195"/>
      <c r="I43" s="195"/>
      <c r="J43" s="195"/>
      <c r="K43" s="206"/>
      <c r="L43" s="202"/>
      <c r="M43" s="203"/>
      <c r="N43" s="88"/>
      <c r="O43" s="468" t="str">
        <f t="shared" si="1"/>
        <v/>
      </c>
      <c r="P43" s="468" t="str">
        <f t="shared" si="2"/>
        <v/>
      </c>
      <c r="Q43" s="468" t="str">
        <f t="shared" si="3"/>
        <v/>
      </c>
      <c r="R43" s="468" t="str">
        <f t="shared" si="4"/>
        <v/>
      </c>
    </row>
    <row r="44" spans="1:18" ht="17.25" customHeight="1" x14ac:dyDescent="0.25">
      <c r="A44" s="200"/>
      <c r="B44" s="195"/>
      <c r="C44" s="470">
        <f t="shared" si="5"/>
        <v>0</v>
      </c>
      <c r="D44" s="195"/>
      <c r="E44" s="195"/>
      <c r="F44" s="195"/>
      <c r="G44" s="195"/>
      <c r="H44" s="195"/>
      <c r="I44" s="195"/>
      <c r="J44" s="195"/>
      <c r="K44" s="206"/>
      <c r="L44" s="202"/>
      <c r="M44" s="203"/>
      <c r="N44" s="88"/>
      <c r="O44" s="468" t="str">
        <f t="shared" si="1"/>
        <v/>
      </c>
      <c r="P44" s="468" t="str">
        <f t="shared" si="2"/>
        <v/>
      </c>
      <c r="Q44" s="468" t="str">
        <f t="shared" si="3"/>
        <v/>
      </c>
      <c r="R44" s="468" t="str">
        <f t="shared" si="4"/>
        <v/>
      </c>
    </row>
    <row r="45" spans="1:18" ht="17.25" customHeight="1" x14ac:dyDescent="0.25">
      <c r="A45" s="200"/>
      <c r="B45" s="195"/>
      <c r="C45" s="470">
        <f t="shared" si="5"/>
        <v>0</v>
      </c>
      <c r="D45" s="195"/>
      <c r="E45" s="195"/>
      <c r="F45" s="195"/>
      <c r="G45" s="195"/>
      <c r="H45" s="195"/>
      <c r="I45" s="195"/>
      <c r="J45" s="195"/>
      <c r="K45" s="206"/>
      <c r="L45" s="202"/>
      <c r="M45" s="203"/>
      <c r="N45" s="88"/>
      <c r="O45" s="468" t="str">
        <f t="shared" si="1"/>
        <v/>
      </c>
      <c r="P45" s="468" t="str">
        <f t="shared" si="2"/>
        <v/>
      </c>
      <c r="Q45" s="468" t="str">
        <f t="shared" si="3"/>
        <v/>
      </c>
      <c r="R45" s="468" t="str">
        <f t="shared" si="4"/>
        <v/>
      </c>
    </row>
    <row r="46" spans="1:18" ht="17.25" customHeight="1" x14ac:dyDescent="0.25">
      <c r="A46" s="200"/>
      <c r="B46" s="195"/>
      <c r="C46" s="470">
        <f t="shared" si="5"/>
        <v>0</v>
      </c>
      <c r="D46" s="195"/>
      <c r="E46" s="195"/>
      <c r="F46" s="195"/>
      <c r="G46" s="195"/>
      <c r="H46" s="195"/>
      <c r="I46" s="195"/>
      <c r="J46" s="195"/>
      <c r="K46" s="206"/>
      <c r="L46" s="202"/>
      <c r="M46" s="203"/>
      <c r="N46" s="88"/>
      <c r="O46" s="468" t="str">
        <f t="shared" si="1"/>
        <v/>
      </c>
      <c r="P46" s="468" t="str">
        <f t="shared" si="2"/>
        <v/>
      </c>
      <c r="Q46" s="468" t="str">
        <f t="shared" si="3"/>
        <v/>
      </c>
      <c r="R46" s="468" t="str">
        <f t="shared" si="4"/>
        <v/>
      </c>
    </row>
    <row r="47" spans="1:18" ht="17.25" customHeight="1" x14ac:dyDescent="0.25">
      <c r="A47" s="200"/>
      <c r="B47" s="195"/>
      <c r="C47" s="470">
        <f t="shared" si="5"/>
        <v>0</v>
      </c>
      <c r="D47" s="195"/>
      <c r="E47" s="195"/>
      <c r="F47" s="195"/>
      <c r="G47" s="195"/>
      <c r="H47" s="195"/>
      <c r="I47" s="195"/>
      <c r="J47" s="195"/>
      <c r="K47" s="206"/>
      <c r="L47" s="202"/>
      <c r="M47" s="203"/>
      <c r="N47" s="88"/>
      <c r="O47" s="468" t="str">
        <f t="shared" si="1"/>
        <v/>
      </c>
      <c r="P47" s="468" t="str">
        <f t="shared" si="2"/>
        <v/>
      </c>
      <c r="Q47" s="468" t="str">
        <f t="shared" si="3"/>
        <v/>
      </c>
      <c r="R47" s="468" t="str">
        <f t="shared" si="4"/>
        <v/>
      </c>
    </row>
    <row r="48" spans="1:18" ht="17.25" customHeight="1" x14ac:dyDescent="0.25">
      <c r="A48" s="200"/>
      <c r="B48" s="195"/>
      <c r="C48" s="470">
        <f t="shared" si="5"/>
        <v>0</v>
      </c>
      <c r="D48" s="195"/>
      <c r="E48" s="195"/>
      <c r="F48" s="195"/>
      <c r="G48" s="195"/>
      <c r="H48" s="195"/>
      <c r="I48" s="195"/>
      <c r="J48" s="195"/>
      <c r="K48" s="206"/>
      <c r="L48" s="202"/>
      <c r="M48" s="203"/>
      <c r="N48" s="88"/>
      <c r="O48" s="468" t="str">
        <f t="shared" si="1"/>
        <v/>
      </c>
      <c r="P48" s="468" t="str">
        <f t="shared" si="2"/>
        <v/>
      </c>
      <c r="Q48" s="468" t="str">
        <f t="shared" si="3"/>
        <v/>
      </c>
      <c r="R48" s="468" t="str">
        <f t="shared" si="4"/>
        <v/>
      </c>
    </row>
    <row r="49" spans="1:18" ht="17.25" customHeight="1" x14ac:dyDescent="0.25">
      <c r="A49" s="200"/>
      <c r="B49" s="195"/>
      <c r="C49" s="470">
        <f t="shared" si="5"/>
        <v>0</v>
      </c>
      <c r="D49" s="195"/>
      <c r="E49" s="195"/>
      <c r="F49" s="195"/>
      <c r="G49" s="195"/>
      <c r="H49" s="195"/>
      <c r="I49" s="195"/>
      <c r="J49" s="195"/>
      <c r="K49" s="206"/>
      <c r="L49" s="202"/>
      <c r="M49" s="203"/>
      <c r="N49" s="88"/>
      <c r="O49" s="468" t="str">
        <f t="shared" si="1"/>
        <v/>
      </c>
      <c r="P49" s="468" t="str">
        <f t="shared" si="2"/>
        <v/>
      </c>
      <c r="Q49" s="468" t="str">
        <f t="shared" si="3"/>
        <v/>
      </c>
      <c r="R49" s="468" t="str">
        <f t="shared" si="4"/>
        <v/>
      </c>
    </row>
    <row r="50" spans="1:18" ht="17.25" customHeight="1" x14ac:dyDescent="0.25">
      <c r="A50" s="200"/>
      <c r="B50" s="195"/>
      <c r="C50" s="470">
        <f t="shared" si="5"/>
        <v>0</v>
      </c>
      <c r="D50" s="195"/>
      <c r="E50" s="195"/>
      <c r="F50" s="195"/>
      <c r="G50" s="195"/>
      <c r="H50" s="195"/>
      <c r="I50" s="195"/>
      <c r="J50" s="195"/>
      <c r="K50" s="206"/>
      <c r="L50" s="202"/>
      <c r="M50" s="203"/>
      <c r="N50" s="88"/>
      <c r="O50" s="468" t="str">
        <f t="shared" si="1"/>
        <v/>
      </c>
      <c r="P50" s="468" t="str">
        <f t="shared" si="2"/>
        <v/>
      </c>
      <c r="Q50" s="468" t="str">
        <f t="shared" si="3"/>
        <v/>
      </c>
      <c r="R50" s="468" t="str">
        <f t="shared" si="4"/>
        <v/>
      </c>
    </row>
    <row r="51" spans="1:18" ht="17.25" customHeight="1" x14ac:dyDescent="0.25">
      <c r="A51" s="200"/>
      <c r="B51" s="195"/>
      <c r="C51" s="470">
        <f t="shared" si="5"/>
        <v>0</v>
      </c>
      <c r="D51" s="195"/>
      <c r="E51" s="195"/>
      <c r="F51" s="195"/>
      <c r="G51" s="195"/>
      <c r="H51" s="195"/>
      <c r="I51" s="195"/>
      <c r="J51" s="195"/>
      <c r="K51" s="206"/>
      <c r="L51" s="202"/>
      <c r="M51" s="203"/>
      <c r="N51" s="88"/>
      <c r="O51" s="468" t="str">
        <f t="shared" si="1"/>
        <v/>
      </c>
      <c r="P51" s="468" t="str">
        <f t="shared" si="2"/>
        <v/>
      </c>
      <c r="Q51" s="468" t="str">
        <f t="shared" si="3"/>
        <v/>
      </c>
      <c r="R51" s="468" t="str">
        <f t="shared" si="4"/>
        <v/>
      </c>
    </row>
    <row r="52" spans="1:18" ht="17.25" customHeight="1" x14ac:dyDescent="0.25">
      <c r="A52" s="200"/>
      <c r="B52" s="195"/>
      <c r="C52" s="470">
        <f t="shared" si="5"/>
        <v>0</v>
      </c>
      <c r="D52" s="195"/>
      <c r="E52" s="195"/>
      <c r="F52" s="195"/>
      <c r="G52" s="195"/>
      <c r="H52" s="195"/>
      <c r="I52" s="195"/>
      <c r="J52" s="195"/>
      <c r="K52" s="206"/>
      <c r="L52" s="202"/>
      <c r="M52" s="203"/>
      <c r="N52" s="88"/>
      <c r="O52" s="468" t="str">
        <f t="shared" si="1"/>
        <v/>
      </c>
      <c r="P52" s="468" t="str">
        <f t="shared" si="2"/>
        <v/>
      </c>
      <c r="Q52" s="468" t="str">
        <f t="shared" si="3"/>
        <v/>
      </c>
      <c r="R52" s="468" t="str">
        <f t="shared" si="4"/>
        <v/>
      </c>
    </row>
    <row r="53" spans="1:18" ht="17.25" customHeight="1" x14ac:dyDescent="0.25">
      <c r="A53" s="200"/>
      <c r="B53" s="195"/>
      <c r="C53" s="470">
        <f t="shared" si="5"/>
        <v>0</v>
      </c>
      <c r="D53" s="195"/>
      <c r="E53" s="195"/>
      <c r="F53" s="195"/>
      <c r="G53" s="195"/>
      <c r="H53" s="195"/>
      <c r="I53" s="195"/>
      <c r="J53" s="195"/>
      <c r="K53" s="206"/>
      <c r="L53" s="202"/>
      <c r="M53" s="203"/>
      <c r="N53" s="88"/>
      <c r="O53" s="468" t="str">
        <f t="shared" si="1"/>
        <v/>
      </c>
      <c r="P53" s="468" t="str">
        <f t="shared" si="2"/>
        <v/>
      </c>
      <c r="Q53" s="468" t="str">
        <f t="shared" si="3"/>
        <v/>
      </c>
      <c r="R53" s="468" t="str">
        <f t="shared" si="4"/>
        <v/>
      </c>
    </row>
    <row r="54" spans="1:18" ht="17.25" customHeight="1" x14ac:dyDescent="0.25">
      <c r="A54" s="200"/>
      <c r="B54" s="195"/>
      <c r="C54" s="470">
        <f t="shared" si="5"/>
        <v>0</v>
      </c>
      <c r="D54" s="195"/>
      <c r="E54" s="195"/>
      <c r="F54" s="195"/>
      <c r="G54" s="195"/>
      <c r="H54" s="195"/>
      <c r="I54" s="195"/>
      <c r="J54" s="195"/>
      <c r="K54" s="206"/>
      <c r="L54" s="202"/>
      <c r="M54" s="203"/>
      <c r="N54" s="88"/>
      <c r="O54" s="468" t="str">
        <f t="shared" si="1"/>
        <v/>
      </c>
      <c r="P54" s="468" t="str">
        <f t="shared" si="2"/>
        <v/>
      </c>
      <c r="Q54" s="468" t="str">
        <f t="shared" si="3"/>
        <v/>
      </c>
      <c r="R54" s="468" t="str">
        <f t="shared" si="4"/>
        <v/>
      </c>
    </row>
    <row r="55" spans="1:18" ht="17.25" customHeight="1" x14ac:dyDescent="0.25">
      <c r="A55" s="200"/>
      <c r="B55" s="195"/>
      <c r="C55" s="470">
        <f t="shared" si="5"/>
        <v>0</v>
      </c>
      <c r="D55" s="195"/>
      <c r="E55" s="195"/>
      <c r="F55" s="195"/>
      <c r="G55" s="195"/>
      <c r="H55" s="195"/>
      <c r="I55" s="195"/>
      <c r="J55" s="195"/>
      <c r="K55" s="206"/>
      <c r="L55" s="202"/>
      <c r="M55" s="203"/>
      <c r="N55" s="88"/>
      <c r="O55" s="468" t="str">
        <f t="shared" si="1"/>
        <v/>
      </c>
      <c r="P55" s="468" t="str">
        <f t="shared" si="2"/>
        <v/>
      </c>
      <c r="Q55" s="468" t="str">
        <f t="shared" si="3"/>
        <v/>
      </c>
      <c r="R55" s="468" t="str">
        <f t="shared" si="4"/>
        <v/>
      </c>
    </row>
    <row r="56" spans="1:18" ht="17.25" customHeight="1" x14ac:dyDescent="0.25">
      <c r="A56" s="200"/>
      <c r="B56" s="195"/>
      <c r="C56" s="470">
        <f t="shared" si="5"/>
        <v>0</v>
      </c>
      <c r="D56" s="195"/>
      <c r="E56" s="195"/>
      <c r="F56" s="195"/>
      <c r="G56" s="195"/>
      <c r="H56" s="195"/>
      <c r="I56" s="195"/>
      <c r="J56" s="195"/>
      <c r="K56" s="206"/>
      <c r="L56" s="202"/>
      <c r="M56" s="203"/>
      <c r="N56" s="88"/>
      <c r="O56" s="468" t="str">
        <f t="shared" si="1"/>
        <v/>
      </c>
      <c r="P56" s="468" t="str">
        <f t="shared" si="2"/>
        <v/>
      </c>
      <c r="Q56" s="468" t="str">
        <f t="shared" si="3"/>
        <v/>
      </c>
      <c r="R56" s="468" t="str">
        <f t="shared" si="4"/>
        <v/>
      </c>
    </row>
    <row r="57" spans="1:18" ht="17.25" customHeight="1" x14ac:dyDescent="0.25">
      <c r="A57" s="200"/>
      <c r="B57" s="195"/>
      <c r="C57" s="470">
        <f t="shared" si="5"/>
        <v>0</v>
      </c>
      <c r="D57" s="195"/>
      <c r="E57" s="195"/>
      <c r="F57" s="195"/>
      <c r="G57" s="195"/>
      <c r="H57" s="195"/>
      <c r="I57" s="195"/>
      <c r="J57" s="195"/>
      <c r="K57" s="206"/>
      <c r="L57" s="202"/>
      <c r="M57" s="203"/>
      <c r="N57" s="88"/>
      <c r="O57" s="468" t="str">
        <f t="shared" si="1"/>
        <v/>
      </c>
      <c r="P57" s="468" t="str">
        <f t="shared" si="2"/>
        <v/>
      </c>
      <c r="Q57" s="468" t="str">
        <f t="shared" si="3"/>
        <v/>
      </c>
      <c r="R57" s="468" t="str">
        <f t="shared" si="4"/>
        <v/>
      </c>
    </row>
    <row r="58" spans="1:18" ht="17.25" customHeight="1" x14ac:dyDescent="0.25">
      <c r="A58" s="200"/>
      <c r="B58" s="195"/>
      <c r="C58" s="470">
        <f t="shared" si="5"/>
        <v>0</v>
      </c>
      <c r="D58" s="195"/>
      <c r="E58" s="195"/>
      <c r="F58" s="195"/>
      <c r="G58" s="195"/>
      <c r="H58" s="195"/>
      <c r="I58" s="195"/>
      <c r="J58" s="195"/>
      <c r="K58" s="206"/>
      <c r="L58" s="202"/>
      <c r="M58" s="203"/>
      <c r="N58" s="88"/>
      <c r="O58" s="468" t="str">
        <f t="shared" si="1"/>
        <v/>
      </c>
      <c r="P58" s="468" t="str">
        <f t="shared" si="2"/>
        <v/>
      </c>
      <c r="Q58" s="468" t="str">
        <f t="shared" si="3"/>
        <v/>
      </c>
      <c r="R58" s="468" t="str">
        <f t="shared" si="4"/>
        <v/>
      </c>
    </row>
    <row r="59" spans="1:18" ht="17.25" customHeight="1" x14ac:dyDescent="0.25">
      <c r="A59" s="207" t="s">
        <v>0</v>
      </c>
      <c r="B59" s="196"/>
      <c r="C59" s="471">
        <f t="shared" si="5"/>
        <v>0</v>
      </c>
      <c r="D59" s="196"/>
      <c r="E59" s="196"/>
      <c r="F59" s="196"/>
      <c r="G59" s="196"/>
      <c r="H59" s="196"/>
      <c r="I59" s="196"/>
      <c r="J59" s="196"/>
      <c r="K59" s="208"/>
      <c r="L59" s="209"/>
      <c r="M59" s="210"/>
      <c r="N59" s="216"/>
      <c r="O59" s="468" t="str">
        <f t="shared" si="1"/>
        <v/>
      </c>
      <c r="P59" s="468" t="str">
        <f t="shared" si="2"/>
        <v/>
      </c>
      <c r="Q59" s="468" t="str">
        <f t="shared" si="3"/>
        <v/>
      </c>
      <c r="R59" s="468" t="str">
        <f t="shared" si="4"/>
        <v/>
      </c>
    </row>
    <row r="60" spans="1:18" ht="15.75" customHeight="1" x14ac:dyDescent="0.25">
      <c r="A60" s="229"/>
      <c r="B60" s="230"/>
      <c r="C60" s="230"/>
      <c r="D60" s="230"/>
      <c r="E60" s="230"/>
      <c r="F60" s="230"/>
      <c r="G60" s="230"/>
      <c r="H60" s="230"/>
      <c r="I60" s="230"/>
      <c r="J60" s="674" t="s">
        <v>95</v>
      </c>
      <c r="K60" s="674"/>
      <c r="L60" s="674"/>
      <c r="M60" s="674"/>
      <c r="N60" s="69"/>
    </row>
    <row r="61" spans="1:18" ht="17.25" customHeight="1" x14ac:dyDescent="0.25">
      <c r="A61" s="231" t="s">
        <v>92</v>
      </c>
      <c r="B61" s="230"/>
      <c r="C61" s="230"/>
      <c r="D61" s="230"/>
      <c r="E61" s="230"/>
      <c r="F61" s="230"/>
      <c r="G61" s="230"/>
      <c r="H61" s="230"/>
      <c r="I61" s="230"/>
      <c r="J61" s="662" t="s">
        <v>96</v>
      </c>
      <c r="K61" s="662"/>
      <c r="L61" s="662"/>
      <c r="M61" s="662"/>
      <c r="N61" s="121"/>
    </row>
    <row r="62" spans="1:18" ht="17.25" customHeight="1" x14ac:dyDescent="0.25">
      <c r="A62" s="231" t="s">
        <v>93</v>
      </c>
      <c r="B62" s="230"/>
      <c r="C62" s="230"/>
      <c r="D62" s="230"/>
      <c r="E62" s="230"/>
      <c r="F62" s="230"/>
      <c r="G62" s="230"/>
      <c r="H62" s="230"/>
      <c r="I62" s="230"/>
      <c r="J62" s="670" t="s">
        <v>97</v>
      </c>
      <c r="K62" s="670"/>
      <c r="L62" s="670"/>
      <c r="M62" s="670"/>
      <c r="N62" s="121"/>
    </row>
    <row r="63" spans="1:18" ht="17.25" customHeight="1" x14ac:dyDescent="0.25">
      <c r="A63" s="231"/>
      <c r="B63" s="230"/>
      <c r="C63" s="230"/>
      <c r="D63" s="230"/>
      <c r="E63" s="230"/>
      <c r="F63" s="230"/>
      <c r="G63" s="230"/>
      <c r="H63" s="230"/>
      <c r="I63" s="230"/>
      <c r="J63" s="230"/>
      <c r="K63" s="230"/>
      <c r="L63" s="230"/>
      <c r="M63" s="230"/>
      <c r="N63" s="64"/>
    </row>
    <row r="64" spans="1:18" ht="17.25" customHeight="1" x14ac:dyDescent="0.25">
      <c r="A64" s="231"/>
      <c r="B64" s="230"/>
      <c r="C64" s="230"/>
      <c r="D64" s="230"/>
      <c r="E64" s="230"/>
      <c r="F64" s="230"/>
      <c r="G64" s="230"/>
      <c r="H64" s="230"/>
      <c r="I64" s="230"/>
      <c r="J64" s="230"/>
      <c r="K64" s="230"/>
      <c r="L64" s="230"/>
      <c r="M64" s="230"/>
      <c r="N64" s="64"/>
    </row>
    <row r="65" spans="1:18" ht="17.25" customHeight="1" x14ac:dyDescent="0.25">
      <c r="A65" s="233"/>
      <c r="B65" s="230"/>
      <c r="C65" s="230"/>
      <c r="D65" s="230"/>
      <c r="E65" s="230"/>
      <c r="F65" s="230"/>
      <c r="G65" s="230"/>
      <c r="H65" s="230"/>
      <c r="I65" s="230"/>
      <c r="J65" s="230"/>
      <c r="K65" s="230"/>
      <c r="L65" s="230"/>
      <c r="M65" s="234"/>
      <c r="N65" s="82"/>
    </row>
    <row r="66" spans="1:18" ht="17.25" customHeight="1" x14ac:dyDescent="0.25">
      <c r="A66" s="231" t="s">
        <v>103</v>
      </c>
      <c r="B66" s="230"/>
      <c r="C66" s="230"/>
      <c r="D66" s="230"/>
      <c r="E66" s="230"/>
      <c r="F66" s="230"/>
      <c r="G66" s="230"/>
      <c r="H66" s="230"/>
      <c r="I66" s="230"/>
      <c r="J66" s="670" t="s">
        <v>98</v>
      </c>
      <c r="K66" s="670"/>
      <c r="L66" s="670"/>
      <c r="M66" s="670"/>
      <c r="N66" s="121"/>
    </row>
    <row r="67" spans="1:18" ht="17.25" customHeight="1" x14ac:dyDescent="0.25">
      <c r="A67" s="70"/>
      <c r="B67" s="64"/>
      <c r="C67" s="64"/>
      <c r="D67" s="64"/>
      <c r="E67" s="64"/>
      <c r="F67" s="64"/>
      <c r="G67" s="64"/>
      <c r="H67" s="64"/>
      <c r="I67" s="64"/>
      <c r="J67" s="100"/>
      <c r="K67" s="70"/>
      <c r="L67" s="70"/>
      <c r="M67" s="70"/>
      <c r="N67" s="88"/>
    </row>
    <row r="68" spans="1:18" ht="17.25" customHeight="1" x14ac:dyDescent="0.25">
      <c r="A68" s="70"/>
      <c r="B68" s="64"/>
      <c r="C68" s="64"/>
      <c r="D68" s="64"/>
      <c r="E68" s="64"/>
      <c r="F68" s="64"/>
      <c r="G68" s="64"/>
      <c r="H68" s="64"/>
      <c r="I68" s="64"/>
      <c r="J68" s="100"/>
      <c r="K68" s="100"/>
      <c r="L68" s="100"/>
      <c r="M68" s="100"/>
      <c r="N68" s="88"/>
    </row>
    <row r="69" spans="1:18" ht="17.25" customHeight="1" x14ac:dyDescent="0.25">
      <c r="A69" s="32" t="s">
        <v>141</v>
      </c>
      <c r="B69" s="650" t="s">
        <v>139</v>
      </c>
      <c r="C69" s="650"/>
      <c r="D69" s="650"/>
      <c r="E69" s="650"/>
      <c r="F69" s="650"/>
      <c r="G69" s="650"/>
      <c r="H69" s="650"/>
      <c r="I69" s="650"/>
      <c r="J69" s="650"/>
      <c r="K69" s="235" t="s">
        <v>81</v>
      </c>
      <c r="L69" s="235"/>
      <c r="M69" s="235"/>
      <c r="N69" s="33"/>
      <c r="O69" s="33"/>
    </row>
    <row r="70" spans="1:18" ht="15.75" customHeight="1" x14ac:dyDescent="0.2">
      <c r="A70" s="35" t="s">
        <v>988</v>
      </c>
      <c r="B70" s="662" t="s">
        <v>68</v>
      </c>
      <c r="C70" s="662"/>
      <c r="D70" s="662"/>
      <c r="E70" s="662"/>
      <c r="F70" s="676"/>
      <c r="G70" s="676"/>
      <c r="H70" s="676"/>
      <c r="I70" s="676"/>
      <c r="J70" s="676"/>
      <c r="K70" s="235" t="str">
        <f>Bia!$C$10</f>
        <v>Tr.CĐ Kỹ thuật Lý Tự Trọng TP HCM</v>
      </c>
      <c r="L70" s="237"/>
      <c r="M70" s="237"/>
      <c r="N70" s="34"/>
      <c r="O70" s="34"/>
    </row>
    <row r="71" spans="1:18" ht="17.25" customHeight="1" x14ac:dyDescent="0.2">
      <c r="A71" s="35" t="s">
        <v>989</v>
      </c>
      <c r="B71" s="654" t="s">
        <v>76</v>
      </c>
      <c r="C71" s="668"/>
      <c r="D71" s="668"/>
      <c r="E71" s="668"/>
      <c r="F71" s="668"/>
      <c r="G71" s="668"/>
      <c r="H71" s="668"/>
      <c r="I71" s="668"/>
      <c r="J71" s="668"/>
      <c r="K71" s="239"/>
      <c r="L71" s="239"/>
      <c r="M71" s="239"/>
      <c r="N71" s="110"/>
      <c r="O71" s="110"/>
    </row>
    <row r="72" spans="1:18" ht="15.75" customHeight="1" x14ac:dyDescent="0.2">
      <c r="A72" s="35" t="s">
        <v>990</v>
      </c>
      <c r="B72" s="240"/>
      <c r="C72" s="688" t="s">
        <v>45</v>
      </c>
      <c r="D72" s="688"/>
      <c r="E72" s="688"/>
      <c r="F72" s="688"/>
      <c r="G72" s="688"/>
      <c r="H72" s="688"/>
      <c r="I72" s="688"/>
      <c r="J72" s="241"/>
      <c r="K72" s="239"/>
      <c r="L72" s="239"/>
      <c r="M72" s="239"/>
      <c r="N72" s="110"/>
      <c r="O72" s="110"/>
    </row>
    <row r="73" spans="1:18" ht="16.5" customHeight="1" x14ac:dyDescent="0.25">
      <c r="A73" s="36" t="s">
        <v>82</v>
      </c>
      <c r="B73" s="233"/>
      <c r="C73" s="233"/>
      <c r="D73" s="233"/>
      <c r="E73" s="233"/>
      <c r="F73" s="233"/>
      <c r="G73" s="233"/>
      <c r="H73" s="233"/>
      <c r="I73" s="233"/>
      <c r="J73" s="233"/>
      <c r="K73" s="239"/>
      <c r="L73" s="239"/>
      <c r="M73" s="239"/>
      <c r="N73" s="110"/>
      <c r="O73" s="110"/>
    </row>
    <row r="74" spans="1:18" ht="16.5" customHeight="1" x14ac:dyDescent="0.25">
      <c r="A74" s="64"/>
      <c r="B74" s="242"/>
      <c r="C74" s="243"/>
      <c r="D74" s="241"/>
      <c r="E74" s="241"/>
      <c r="F74" s="241"/>
      <c r="G74" s="241"/>
      <c r="H74" s="241"/>
      <c r="I74" s="241"/>
      <c r="J74" s="241"/>
      <c r="K74" s="244"/>
      <c r="L74" s="244"/>
      <c r="M74" s="244"/>
      <c r="N74" s="83"/>
      <c r="O74" s="83"/>
    </row>
    <row r="75" spans="1:18" ht="25.5" x14ac:dyDescent="0.25">
      <c r="A75" s="84"/>
      <c r="B75" s="85" t="s">
        <v>105</v>
      </c>
      <c r="C75" s="85" t="s">
        <v>42</v>
      </c>
      <c r="D75" s="677" t="s">
        <v>51</v>
      </c>
      <c r="E75" s="678"/>
      <c r="F75" s="679"/>
      <c r="G75" s="86" t="s">
        <v>109</v>
      </c>
      <c r="H75" s="87"/>
      <c r="I75" s="87"/>
      <c r="J75" s="87"/>
      <c r="K75" s="680" t="s">
        <v>35</v>
      </c>
      <c r="L75" s="681"/>
      <c r="M75" s="682"/>
      <c r="N75" s="88"/>
    </row>
    <row r="76" spans="1:18" ht="15" customHeight="1" x14ac:dyDescent="0.25">
      <c r="A76" s="89"/>
      <c r="B76" s="85" t="s">
        <v>106</v>
      </c>
      <c r="C76" s="85" t="s">
        <v>107</v>
      </c>
      <c r="D76" s="14" t="s">
        <v>26</v>
      </c>
      <c r="E76" s="683" t="s">
        <v>50</v>
      </c>
      <c r="F76" s="684"/>
      <c r="G76" s="13" t="s">
        <v>110</v>
      </c>
      <c r="H76" s="13" t="s">
        <v>110</v>
      </c>
      <c r="I76" s="13" t="s">
        <v>110</v>
      </c>
      <c r="J76" s="13" t="s">
        <v>110</v>
      </c>
      <c r="K76" s="90"/>
      <c r="L76" s="40"/>
      <c r="M76" s="91"/>
      <c r="N76" s="88"/>
    </row>
    <row r="77" spans="1:18" ht="15.75" x14ac:dyDescent="0.25">
      <c r="A77" s="89"/>
      <c r="B77" s="85"/>
      <c r="C77" s="85"/>
      <c r="D77" s="85"/>
      <c r="E77" s="14" t="s">
        <v>42</v>
      </c>
      <c r="F77" s="14" t="s">
        <v>108</v>
      </c>
      <c r="G77" s="14" t="s">
        <v>111</v>
      </c>
      <c r="H77" s="14" t="s">
        <v>112</v>
      </c>
      <c r="I77" s="14" t="s">
        <v>113</v>
      </c>
      <c r="J77" s="14" t="s">
        <v>114</v>
      </c>
      <c r="K77" s="92"/>
      <c r="L77" s="93"/>
      <c r="M77" s="94"/>
      <c r="N77" s="88"/>
    </row>
    <row r="78" spans="1:18" x14ac:dyDescent="0.2">
      <c r="A78" s="59" t="s">
        <v>1</v>
      </c>
      <c r="B78" s="59">
        <v>1</v>
      </c>
      <c r="C78" s="59">
        <v>2</v>
      </c>
      <c r="D78" s="59">
        <v>3</v>
      </c>
      <c r="E78" s="59">
        <v>4</v>
      </c>
      <c r="F78" s="59">
        <v>5</v>
      </c>
      <c r="G78" s="59">
        <v>6</v>
      </c>
      <c r="H78" s="59">
        <v>7</v>
      </c>
      <c r="I78" s="59">
        <v>8</v>
      </c>
      <c r="J78" s="59">
        <v>9</v>
      </c>
      <c r="K78" s="685">
        <v>10</v>
      </c>
      <c r="L78" s="686"/>
      <c r="M78" s="687"/>
      <c r="N78" s="88"/>
    </row>
    <row r="79" spans="1:18" ht="14.25" customHeight="1" x14ac:dyDescent="0.25">
      <c r="A79" s="217" t="s">
        <v>115</v>
      </c>
      <c r="B79" s="483"/>
      <c r="C79" s="484">
        <f>SUM(C80,C107)</f>
        <v>0</v>
      </c>
      <c r="D79" s="484">
        <f t="shared" ref="D79:J79" si="6">SUM(D80,D107)</f>
        <v>0</v>
      </c>
      <c r="E79" s="484">
        <f t="shared" si="6"/>
        <v>0</v>
      </c>
      <c r="F79" s="484">
        <f t="shared" si="6"/>
        <v>0</v>
      </c>
      <c r="G79" s="484">
        <f t="shared" si="6"/>
        <v>0</v>
      </c>
      <c r="H79" s="484">
        <f t="shared" si="6"/>
        <v>0</v>
      </c>
      <c r="I79" s="484">
        <f t="shared" si="6"/>
        <v>0</v>
      </c>
      <c r="J79" s="484">
        <f t="shared" si="6"/>
        <v>0</v>
      </c>
      <c r="K79" s="219"/>
      <c r="L79" s="219"/>
      <c r="M79" s="220"/>
      <c r="N79" s="88"/>
      <c r="O79" s="468" t="str">
        <f>IF(OR(C79&lt;D79,C79&lt;F79,C79&lt;E79),"Er","")</f>
        <v/>
      </c>
      <c r="P79" s="468" t="str">
        <f>IF(OR(C79&lt;D79,D79&lt;F79),"Er","")</f>
        <v/>
      </c>
      <c r="Q79" s="468" t="str">
        <f>IF(OR(C79&lt;E79,E79&lt;F79),"Er","")</f>
        <v/>
      </c>
      <c r="R79" s="468" t="str">
        <f>IF(OR(C79&lt;F79,D79&lt;F79,E79&lt;F79),"Er","")</f>
        <v/>
      </c>
    </row>
    <row r="80" spans="1:18" ht="14.25" customHeight="1" x14ac:dyDescent="0.25">
      <c r="A80" s="222" t="s">
        <v>135</v>
      </c>
      <c r="B80" s="195"/>
      <c r="C80" s="484">
        <f>SUM(C81:C106)</f>
        <v>0</v>
      </c>
      <c r="D80" s="484">
        <f t="shared" ref="D80:J80" si="7">SUM(D81:D106)</f>
        <v>0</v>
      </c>
      <c r="E80" s="484">
        <f t="shared" si="7"/>
        <v>0</v>
      </c>
      <c r="F80" s="484">
        <f t="shared" si="7"/>
        <v>0</v>
      </c>
      <c r="G80" s="484">
        <f t="shared" si="7"/>
        <v>0</v>
      </c>
      <c r="H80" s="484">
        <f t="shared" si="7"/>
        <v>0</v>
      </c>
      <c r="I80" s="484">
        <f t="shared" si="7"/>
        <v>0</v>
      </c>
      <c r="J80" s="484">
        <f t="shared" si="7"/>
        <v>0</v>
      </c>
      <c r="K80" s="201" t="s">
        <v>127</v>
      </c>
      <c r="L80" s="202"/>
      <c r="M80" s="203"/>
      <c r="N80" s="88"/>
      <c r="O80" s="468" t="str">
        <f t="shared" ref="O80:O138" si="8">IF(OR(C80&lt;D80,C80&lt;F80,C80&lt;E80),"Er","")</f>
        <v/>
      </c>
      <c r="P80" s="468" t="str">
        <f t="shared" ref="P80:P138" si="9">IF(OR(C80&lt;D80,D80&lt;F80),"Er","")</f>
        <v/>
      </c>
      <c r="Q80" s="468" t="str">
        <f t="shared" ref="Q80:Q138" si="10">IF(OR(C80&lt;E80,E80&lt;F80),"Er","")</f>
        <v/>
      </c>
      <c r="R80" s="468" t="str">
        <f t="shared" ref="R80:R138" si="11">IF(OR(C80&lt;F80,D80&lt;F80,E80&lt;F80),"Er","")</f>
        <v/>
      </c>
    </row>
    <row r="81" spans="1:18" ht="14.25" customHeight="1" x14ac:dyDescent="0.25">
      <c r="A81" s="200" t="s">
        <v>116</v>
      </c>
      <c r="B81" s="488" t="s">
        <v>16</v>
      </c>
      <c r="C81" s="488" t="s">
        <v>16</v>
      </c>
      <c r="D81" s="488" t="s">
        <v>16</v>
      </c>
      <c r="E81" s="488" t="s">
        <v>16</v>
      </c>
      <c r="F81" s="488" t="s">
        <v>16</v>
      </c>
      <c r="G81" s="488" t="s">
        <v>16</v>
      </c>
      <c r="H81" s="488" t="s">
        <v>16</v>
      </c>
      <c r="I81" s="488" t="s">
        <v>16</v>
      </c>
      <c r="J81" s="488" t="s">
        <v>16</v>
      </c>
      <c r="K81" s="201" t="s">
        <v>827</v>
      </c>
      <c r="L81" s="202"/>
      <c r="M81" s="203"/>
      <c r="N81" s="88"/>
      <c r="O81" s="468" t="str">
        <f t="shared" si="8"/>
        <v/>
      </c>
      <c r="P81" s="468" t="str">
        <f t="shared" si="9"/>
        <v/>
      </c>
      <c r="Q81" s="468" t="str">
        <f t="shared" si="10"/>
        <v/>
      </c>
      <c r="R81" s="468" t="str">
        <f t="shared" si="11"/>
        <v/>
      </c>
    </row>
    <row r="82" spans="1:18" ht="14.25" customHeight="1" x14ac:dyDescent="0.25">
      <c r="A82" s="211" t="s">
        <v>117</v>
      </c>
      <c r="B82" s="195"/>
      <c r="C82" s="470">
        <f t="shared" ref="C82:C138" si="12">SUM(G82:J82)</f>
        <v>0</v>
      </c>
      <c r="D82" s="195"/>
      <c r="E82" s="195"/>
      <c r="F82" s="195"/>
      <c r="G82" s="195"/>
      <c r="H82" s="195"/>
      <c r="I82" s="195"/>
      <c r="J82" s="195"/>
      <c r="K82" s="201" t="s">
        <v>828</v>
      </c>
      <c r="L82" s="202"/>
      <c r="M82" s="203"/>
      <c r="N82" s="88"/>
      <c r="O82" s="468" t="str">
        <f t="shared" si="8"/>
        <v/>
      </c>
      <c r="P82" s="468" t="str">
        <f t="shared" si="9"/>
        <v/>
      </c>
      <c r="Q82" s="468" t="str">
        <f t="shared" si="10"/>
        <v/>
      </c>
      <c r="R82" s="468" t="str">
        <f t="shared" si="11"/>
        <v/>
      </c>
    </row>
    <row r="83" spans="1:18" ht="14.25" customHeight="1" x14ac:dyDescent="0.25">
      <c r="A83" s="200" t="s">
        <v>118</v>
      </c>
      <c r="B83" s="195"/>
      <c r="C83" s="470">
        <f t="shared" si="12"/>
        <v>0</v>
      </c>
      <c r="D83" s="195"/>
      <c r="E83" s="195"/>
      <c r="F83" s="195"/>
      <c r="G83" s="195"/>
      <c r="H83" s="195"/>
      <c r="I83" s="195"/>
      <c r="J83" s="195"/>
      <c r="K83" s="223"/>
      <c r="L83" s="202"/>
      <c r="M83" s="203"/>
      <c r="N83" s="88"/>
      <c r="O83" s="468" t="str">
        <f t="shared" si="8"/>
        <v/>
      </c>
      <c r="P83" s="468" t="str">
        <f t="shared" si="9"/>
        <v/>
      </c>
      <c r="Q83" s="468" t="str">
        <f t="shared" si="10"/>
        <v/>
      </c>
      <c r="R83" s="468" t="str">
        <f t="shared" si="11"/>
        <v/>
      </c>
    </row>
    <row r="84" spans="1:18" ht="14.25" customHeight="1" x14ac:dyDescent="0.25">
      <c r="A84" s="200" t="s">
        <v>119</v>
      </c>
      <c r="B84" s="195"/>
      <c r="C84" s="470">
        <f t="shared" si="12"/>
        <v>0</v>
      </c>
      <c r="D84" s="195"/>
      <c r="E84" s="195"/>
      <c r="F84" s="195"/>
      <c r="G84" s="195"/>
      <c r="H84" s="195"/>
      <c r="I84" s="195"/>
      <c r="J84" s="195"/>
      <c r="K84" s="223"/>
      <c r="L84" s="202"/>
      <c r="M84" s="203"/>
      <c r="N84" s="88"/>
      <c r="O84" s="468" t="str">
        <f t="shared" si="8"/>
        <v/>
      </c>
      <c r="P84" s="468" t="str">
        <f t="shared" si="9"/>
        <v/>
      </c>
      <c r="Q84" s="468" t="str">
        <f t="shared" si="10"/>
        <v/>
      </c>
      <c r="R84" s="468" t="str">
        <f t="shared" si="11"/>
        <v/>
      </c>
    </row>
    <row r="85" spans="1:18" ht="14.25" customHeight="1" x14ac:dyDescent="0.25">
      <c r="A85" s="200" t="s">
        <v>120</v>
      </c>
      <c r="B85" s="195"/>
      <c r="C85" s="470">
        <f t="shared" si="12"/>
        <v>0</v>
      </c>
      <c r="D85" s="195"/>
      <c r="E85" s="195"/>
      <c r="F85" s="195"/>
      <c r="G85" s="195"/>
      <c r="H85" s="195"/>
      <c r="I85" s="195"/>
      <c r="J85" s="195"/>
      <c r="K85" s="202"/>
      <c r="L85" s="202"/>
      <c r="M85" s="203"/>
      <c r="N85" s="88"/>
      <c r="O85" s="468" t="str">
        <f t="shared" si="8"/>
        <v/>
      </c>
      <c r="P85" s="468" t="str">
        <f t="shared" si="9"/>
        <v/>
      </c>
      <c r="Q85" s="468" t="str">
        <f t="shared" si="10"/>
        <v/>
      </c>
      <c r="R85" s="468" t="str">
        <f t="shared" si="11"/>
        <v/>
      </c>
    </row>
    <row r="86" spans="1:18" ht="14.25" customHeight="1" x14ac:dyDescent="0.25">
      <c r="A86" s="200" t="s">
        <v>121</v>
      </c>
      <c r="B86" s="195"/>
      <c r="C86" s="470">
        <f t="shared" si="12"/>
        <v>0</v>
      </c>
      <c r="D86" s="195"/>
      <c r="E86" s="195"/>
      <c r="F86" s="195"/>
      <c r="G86" s="195"/>
      <c r="H86" s="195"/>
      <c r="I86" s="195"/>
      <c r="J86" s="195"/>
      <c r="K86" s="202"/>
      <c r="L86" s="202"/>
      <c r="M86" s="203"/>
      <c r="N86" s="88"/>
      <c r="O86" s="468" t="str">
        <f t="shared" si="8"/>
        <v/>
      </c>
      <c r="P86" s="468" t="str">
        <f t="shared" si="9"/>
        <v/>
      </c>
      <c r="Q86" s="468" t="str">
        <f t="shared" si="10"/>
        <v/>
      </c>
      <c r="R86" s="468" t="str">
        <f t="shared" si="11"/>
        <v/>
      </c>
    </row>
    <row r="87" spans="1:18" ht="14.25" customHeight="1" x14ac:dyDescent="0.25">
      <c r="A87" s="200" t="s">
        <v>122</v>
      </c>
      <c r="B87" s="195"/>
      <c r="C87" s="470">
        <f t="shared" si="12"/>
        <v>0</v>
      </c>
      <c r="D87" s="195"/>
      <c r="E87" s="195"/>
      <c r="F87" s="195"/>
      <c r="G87" s="195"/>
      <c r="H87" s="195"/>
      <c r="I87" s="195"/>
      <c r="J87" s="195"/>
      <c r="K87" s="202"/>
      <c r="L87" s="202"/>
      <c r="M87" s="203"/>
      <c r="N87" s="88"/>
      <c r="O87" s="468" t="str">
        <f t="shared" si="8"/>
        <v/>
      </c>
      <c r="P87" s="468" t="str">
        <f t="shared" si="9"/>
        <v/>
      </c>
      <c r="Q87" s="468" t="str">
        <f t="shared" si="10"/>
        <v/>
      </c>
      <c r="R87" s="468" t="str">
        <f t="shared" si="11"/>
        <v/>
      </c>
    </row>
    <row r="88" spans="1:18" ht="14.25" customHeight="1" x14ac:dyDescent="0.25">
      <c r="A88" s="485"/>
      <c r="B88" s="475"/>
      <c r="C88" s="470">
        <f t="shared" si="12"/>
        <v>0</v>
      </c>
      <c r="D88" s="475"/>
      <c r="E88" s="475"/>
      <c r="F88" s="475"/>
      <c r="G88" s="475"/>
      <c r="H88" s="475"/>
      <c r="I88" s="475"/>
      <c r="J88" s="475"/>
      <c r="K88" s="486"/>
      <c r="L88" s="486"/>
      <c r="M88" s="487"/>
      <c r="N88" s="88"/>
      <c r="O88" s="468" t="str">
        <f t="shared" si="8"/>
        <v/>
      </c>
      <c r="P88" s="468" t="str">
        <f t="shared" si="9"/>
        <v/>
      </c>
      <c r="Q88" s="468" t="str">
        <f t="shared" si="10"/>
        <v/>
      </c>
      <c r="R88" s="468" t="str">
        <f t="shared" si="11"/>
        <v/>
      </c>
    </row>
    <row r="89" spans="1:18" ht="14.25" customHeight="1" x14ac:dyDescent="0.25">
      <c r="A89" s="485"/>
      <c r="B89" s="475"/>
      <c r="C89" s="470">
        <f t="shared" si="12"/>
        <v>0</v>
      </c>
      <c r="D89" s="475"/>
      <c r="E89" s="475"/>
      <c r="F89" s="475"/>
      <c r="G89" s="475"/>
      <c r="H89" s="475"/>
      <c r="I89" s="475"/>
      <c r="J89" s="475"/>
      <c r="K89" s="486"/>
      <c r="L89" s="486"/>
      <c r="M89" s="487"/>
      <c r="N89" s="88"/>
      <c r="O89" s="468" t="str">
        <f t="shared" si="8"/>
        <v/>
      </c>
      <c r="P89" s="468" t="str">
        <f t="shared" si="9"/>
        <v/>
      </c>
      <c r="Q89" s="468" t="str">
        <f t="shared" si="10"/>
        <v/>
      </c>
      <c r="R89" s="468" t="str">
        <f t="shared" si="11"/>
        <v/>
      </c>
    </row>
    <row r="90" spans="1:18" ht="14.25" customHeight="1" x14ac:dyDescent="0.25">
      <c r="A90" s="485"/>
      <c r="B90" s="475"/>
      <c r="C90" s="470">
        <f t="shared" si="12"/>
        <v>0</v>
      </c>
      <c r="D90" s="475"/>
      <c r="E90" s="475"/>
      <c r="F90" s="475"/>
      <c r="G90" s="475"/>
      <c r="H90" s="475"/>
      <c r="I90" s="475"/>
      <c r="J90" s="475"/>
      <c r="K90" s="486"/>
      <c r="L90" s="486"/>
      <c r="M90" s="487"/>
      <c r="N90" s="88"/>
      <c r="O90" s="468" t="str">
        <f t="shared" si="8"/>
        <v/>
      </c>
      <c r="P90" s="468" t="str">
        <f t="shared" si="9"/>
        <v/>
      </c>
      <c r="Q90" s="468" t="str">
        <f t="shared" si="10"/>
        <v/>
      </c>
      <c r="R90" s="468" t="str">
        <f t="shared" si="11"/>
        <v/>
      </c>
    </row>
    <row r="91" spans="1:18" ht="14.25" customHeight="1" x14ac:dyDescent="0.25">
      <c r="A91" s="485"/>
      <c r="B91" s="475"/>
      <c r="C91" s="470">
        <f t="shared" si="12"/>
        <v>0</v>
      </c>
      <c r="D91" s="475"/>
      <c r="E91" s="475"/>
      <c r="F91" s="475"/>
      <c r="G91" s="475"/>
      <c r="H91" s="475"/>
      <c r="I91" s="475"/>
      <c r="J91" s="475"/>
      <c r="K91" s="486"/>
      <c r="L91" s="486"/>
      <c r="M91" s="487"/>
      <c r="N91" s="88"/>
      <c r="O91" s="468" t="str">
        <f t="shared" si="8"/>
        <v/>
      </c>
      <c r="P91" s="468" t="str">
        <f t="shared" si="9"/>
        <v/>
      </c>
      <c r="Q91" s="468" t="str">
        <f t="shared" si="10"/>
        <v/>
      </c>
      <c r="R91" s="468" t="str">
        <f t="shared" si="11"/>
        <v/>
      </c>
    </row>
    <row r="92" spans="1:18" ht="14.25" customHeight="1" x14ac:dyDescent="0.25">
      <c r="A92" s="485"/>
      <c r="B92" s="475"/>
      <c r="C92" s="470">
        <f t="shared" si="12"/>
        <v>0</v>
      </c>
      <c r="D92" s="475"/>
      <c r="E92" s="475"/>
      <c r="F92" s="475"/>
      <c r="G92" s="475"/>
      <c r="H92" s="475"/>
      <c r="I92" s="475"/>
      <c r="J92" s="475"/>
      <c r="K92" s="486"/>
      <c r="L92" s="486"/>
      <c r="M92" s="487"/>
      <c r="N92" s="88"/>
      <c r="O92" s="468" t="str">
        <f t="shared" si="8"/>
        <v/>
      </c>
      <c r="P92" s="468" t="str">
        <f t="shared" si="9"/>
        <v/>
      </c>
      <c r="Q92" s="468" t="str">
        <f t="shared" si="10"/>
        <v/>
      </c>
      <c r="R92" s="468" t="str">
        <f t="shared" si="11"/>
        <v/>
      </c>
    </row>
    <row r="93" spans="1:18" ht="14.25" customHeight="1" x14ac:dyDescent="0.25">
      <c r="A93" s="485"/>
      <c r="B93" s="475"/>
      <c r="C93" s="470">
        <f t="shared" si="12"/>
        <v>0</v>
      </c>
      <c r="D93" s="475"/>
      <c r="E93" s="475"/>
      <c r="F93" s="475"/>
      <c r="G93" s="475"/>
      <c r="H93" s="475"/>
      <c r="I93" s="475"/>
      <c r="J93" s="475"/>
      <c r="K93" s="486"/>
      <c r="L93" s="486"/>
      <c r="M93" s="487"/>
      <c r="N93" s="88"/>
      <c r="O93" s="468" t="str">
        <f t="shared" si="8"/>
        <v/>
      </c>
      <c r="P93" s="468" t="str">
        <f t="shared" si="9"/>
        <v/>
      </c>
      <c r="Q93" s="468" t="str">
        <f t="shared" si="10"/>
        <v/>
      </c>
      <c r="R93" s="468" t="str">
        <f t="shared" si="11"/>
        <v/>
      </c>
    </row>
    <row r="94" spans="1:18" ht="14.25" customHeight="1" x14ac:dyDescent="0.25">
      <c r="A94" s="485"/>
      <c r="B94" s="475"/>
      <c r="C94" s="470">
        <f t="shared" si="12"/>
        <v>0</v>
      </c>
      <c r="D94" s="475"/>
      <c r="E94" s="475"/>
      <c r="F94" s="475"/>
      <c r="G94" s="475"/>
      <c r="H94" s="475"/>
      <c r="I94" s="475"/>
      <c r="J94" s="475"/>
      <c r="K94" s="486"/>
      <c r="L94" s="486"/>
      <c r="M94" s="487"/>
      <c r="N94" s="88"/>
      <c r="O94" s="468" t="str">
        <f t="shared" si="8"/>
        <v/>
      </c>
      <c r="P94" s="468" t="str">
        <f t="shared" si="9"/>
        <v/>
      </c>
      <c r="Q94" s="468" t="str">
        <f t="shared" si="10"/>
        <v/>
      </c>
      <c r="R94" s="468" t="str">
        <f t="shared" si="11"/>
        <v/>
      </c>
    </row>
    <row r="95" spans="1:18" ht="14.25" customHeight="1" x14ac:dyDescent="0.25">
      <c r="A95" s="485"/>
      <c r="B95" s="475"/>
      <c r="C95" s="470">
        <f t="shared" si="12"/>
        <v>0</v>
      </c>
      <c r="D95" s="475"/>
      <c r="E95" s="475"/>
      <c r="F95" s="475"/>
      <c r="G95" s="475"/>
      <c r="H95" s="475"/>
      <c r="I95" s="475"/>
      <c r="J95" s="475"/>
      <c r="K95" s="486"/>
      <c r="L95" s="486"/>
      <c r="M95" s="487"/>
      <c r="N95" s="88"/>
      <c r="O95" s="468" t="str">
        <f t="shared" si="8"/>
        <v/>
      </c>
      <c r="P95" s="468" t="str">
        <f t="shared" si="9"/>
        <v/>
      </c>
      <c r="Q95" s="468" t="str">
        <f t="shared" si="10"/>
        <v/>
      </c>
      <c r="R95" s="468" t="str">
        <f t="shared" si="11"/>
        <v/>
      </c>
    </row>
    <row r="96" spans="1:18" ht="14.25" customHeight="1" x14ac:dyDescent="0.25">
      <c r="A96" s="485"/>
      <c r="B96" s="475"/>
      <c r="C96" s="470">
        <f t="shared" si="12"/>
        <v>0</v>
      </c>
      <c r="D96" s="475"/>
      <c r="E96" s="475"/>
      <c r="F96" s="475"/>
      <c r="G96" s="475"/>
      <c r="H96" s="475"/>
      <c r="I96" s="475"/>
      <c r="J96" s="475"/>
      <c r="K96" s="486"/>
      <c r="L96" s="486"/>
      <c r="M96" s="487"/>
      <c r="N96" s="88"/>
      <c r="O96" s="468" t="str">
        <f t="shared" si="8"/>
        <v/>
      </c>
      <c r="P96" s="468" t="str">
        <f t="shared" si="9"/>
        <v/>
      </c>
      <c r="Q96" s="468" t="str">
        <f t="shared" si="10"/>
        <v/>
      </c>
      <c r="R96" s="468" t="str">
        <f t="shared" si="11"/>
        <v/>
      </c>
    </row>
    <row r="97" spans="1:18" ht="14.25" customHeight="1" x14ac:dyDescent="0.25">
      <c r="A97" s="485"/>
      <c r="B97" s="475"/>
      <c r="C97" s="470">
        <f t="shared" si="12"/>
        <v>0</v>
      </c>
      <c r="D97" s="475"/>
      <c r="E97" s="475"/>
      <c r="F97" s="475"/>
      <c r="G97" s="475"/>
      <c r="H97" s="475"/>
      <c r="I97" s="475"/>
      <c r="J97" s="475"/>
      <c r="K97" s="486"/>
      <c r="L97" s="486"/>
      <c r="M97" s="487"/>
      <c r="N97" s="88"/>
      <c r="O97" s="468" t="str">
        <f t="shared" si="8"/>
        <v/>
      </c>
      <c r="P97" s="468" t="str">
        <f t="shared" si="9"/>
        <v/>
      </c>
      <c r="Q97" s="468" t="str">
        <f t="shared" si="10"/>
        <v/>
      </c>
      <c r="R97" s="468" t="str">
        <f t="shared" si="11"/>
        <v/>
      </c>
    </row>
    <row r="98" spans="1:18" ht="14.25" customHeight="1" x14ac:dyDescent="0.25">
      <c r="A98" s="485"/>
      <c r="B98" s="475"/>
      <c r="C98" s="470">
        <f t="shared" si="12"/>
        <v>0</v>
      </c>
      <c r="D98" s="475"/>
      <c r="E98" s="475"/>
      <c r="F98" s="475"/>
      <c r="G98" s="475"/>
      <c r="H98" s="475"/>
      <c r="I98" s="475"/>
      <c r="J98" s="475"/>
      <c r="K98" s="486"/>
      <c r="L98" s="486"/>
      <c r="M98" s="487"/>
      <c r="N98" s="88"/>
      <c r="O98" s="468" t="str">
        <f t="shared" si="8"/>
        <v/>
      </c>
      <c r="P98" s="468" t="str">
        <f t="shared" si="9"/>
        <v/>
      </c>
      <c r="Q98" s="468" t="str">
        <f t="shared" si="10"/>
        <v/>
      </c>
      <c r="R98" s="468" t="str">
        <f t="shared" si="11"/>
        <v/>
      </c>
    </row>
    <row r="99" spans="1:18" ht="14.25" customHeight="1" x14ac:dyDescent="0.25">
      <c r="A99" s="485"/>
      <c r="B99" s="475"/>
      <c r="C99" s="470">
        <f t="shared" si="12"/>
        <v>0</v>
      </c>
      <c r="D99" s="475"/>
      <c r="E99" s="475"/>
      <c r="F99" s="475"/>
      <c r="G99" s="475"/>
      <c r="H99" s="475"/>
      <c r="I99" s="475"/>
      <c r="J99" s="475"/>
      <c r="K99" s="486"/>
      <c r="L99" s="486"/>
      <c r="M99" s="487"/>
      <c r="N99" s="88"/>
      <c r="O99" s="468" t="str">
        <f t="shared" si="8"/>
        <v/>
      </c>
      <c r="P99" s="468" t="str">
        <f t="shared" si="9"/>
        <v/>
      </c>
      <c r="Q99" s="468" t="str">
        <f t="shared" si="10"/>
        <v/>
      </c>
      <c r="R99" s="468" t="str">
        <f t="shared" si="11"/>
        <v/>
      </c>
    </row>
    <row r="100" spans="1:18" ht="14.25" customHeight="1" x14ac:dyDescent="0.25">
      <c r="A100" s="485"/>
      <c r="B100" s="475"/>
      <c r="C100" s="470">
        <f t="shared" si="12"/>
        <v>0</v>
      </c>
      <c r="D100" s="475"/>
      <c r="E100" s="475"/>
      <c r="F100" s="475"/>
      <c r="G100" s="475"/>
      <c r="H100" s="475"/>
      <c r="I100" s="475"/>
      <c r="J100" s="475"/>
      <c r="K100" s="486"/>
      <c r="L100" s="486"/>
      <c r="M100" s="487"/>
      <c r="N100" s="88"/>
      <c r="O100" s="468" t="str">
        <f t="shared" si="8"/>
        <v/>
      </c>
      <c r="P100" s="468" t="str">
        <f t="shared" si="9"/>
        <v/>
      </c>
      <c r="Q100" s="468" t="str">
        <f t="shared" si="10"/>
        <v/>
      </c>
      <c r="R100" s="468" t="str">
        <f t="shared" si="11"/>
        <v/>
      </c>
    </row>
    <row r="101" spans="1:18" ht="14.25" customHeight="1" x14ac:dyDescent="0.25">
      <c r="A101" s="485"/>
      <c r="B101" s="475"/>
      <c r="C101" s="470">
        <f t="shared" si="12"/>
        <v>0</v>
      </c>
      <c r="D101" s="475"/>
      <c r="E101" s="475"/>
      <c r="F101" s="475"/>
      <c r="G101" s="475"/>
      <c r="H101" s="475"/>
      <c r="I101" s="475"/>
      <c r="J101" s="475"/>
      <c r="K101" s="486"/>
      <c r="L101" s="486"/>
      <c r="M101" s="487"/>
      <c r="N101" s="88"/>
      <c r="O101" s="468" t="str">
        <f t="shared" si="8"/>
        <v/>
      </c>
      <c r="P101" s="468" t="str">
        <f t="shared" si="9"/>
        <v/>
      </c>
      <c r="Q101" s="468" t="str">
        <f t="shared" si="10"/>
        <v/>
      </c>
      <c r="R101" s="468" t="str">
        <f t="shared" si="11"/>
        <v/>
      </c>
    </row>
    <row r="102" spans="1:18" ht="14.25" customHeight="1" x14ac:dyDescent="0.25">
      <c r="A102" s="485"/>
      <c r="B102" s="475"/>
      <c r="C102" s="470">
        <f t="shared" si="12"/>
        <v>0</v>
      </c>
      <c r="D102" s="475"/>
      <c r="E102" s="475"/>
      <c r="F102" s="475"/>
      <c r="G102" s="475"/>
      <c r="H102" s="475"/>
      <c r="I102" s="475"/>
      <c r="J102" s="475"/>
      <c r="K102" s="486"/>
      <c r="L102" s="486"/>
      <c r="M102" s="487"/>
      <c r="N102" s="88"/>
      <c r="O102" s="468" t="str">
        <f t="shared" si="8"/>
        <v/>
      </c>
      <c r="P102" s="468" t="str">
        <f t="shared" si="9"/>
        <v/>
      </c>
      <c r="Q102" s="468" t="str">
        <f t="shared" si="10"/>
        <v/>
      </c>
      <c r="R102" s="468" t="str">
        <f t="shared" si="11"/>
        <v/>
      </c>
    </row>
    <row r="103" spans="1:18" ht="14.25" customHeight="1" x14ac:dyDescent="0.25">
      <c r="A103" s="485"/>
      <c r="B103" s="475"/>
      <c r="C103" s="470">
        <f t="shared" si="12"/>
        <v>0</v>
      </c>
      <c r="D103" s="475"/>
      <c r="E103" s="475"/>
      <c r="F103" s="475"/>
      <c r="G103" s="475"/>
      <c r="H103" s="475"/>
      <c r="I103" s="475"/>
      <c r="J103" s="475"/>
      <c r="K103" s="486"/>
      <c r="L103" s="486"/>
      <c r="M103" s="487"/>
      <c r="N103" s="88"/>
      <c r="O103" s="468" t="str">
        <f t="shared" si="8"/>
        <v/>
      </c>
      <c r="P103" s="468" t="str">
        <f t="shared" si="9"/>
        <v/>
      </c>
      <c r="Q103" s="468" t="str">
        <f t="shared" si="10"/>
        <v/>
      </c>
      <c r="R103" s="468" t="str">
        <f t="shared" si="11"/>
        <v/>
      </c>
    </row>
    <row r="104" spans="1:18" ht="14.25" customHeight="1" x14ac:dyDescent="0.25">
      <c r="A104" s="485"/>
      <c r="B104" s="475"/>
      <c r="C104" s="470">
        <f t="shared" si="12"/>
        <v>0</v>
      </c>
      <c r="D104" s="475"/>
      <c r="E104" s="475"/>
      <c r="F104" s="475"/>
      <c r="G104" s="475"/>
      <c r="H104" s="475"/>
      <c r="I104" s="475"/>
      <c r="J104" s="475"/>
      <c r="K104" s="486"/>
      <c r="L104" s="486"/>
      <c r="M104" s="487"/>
      <c r="N104" s="88"/>
      <c r="O104" s="468" t="str">
        <f t="shared" si="8"/>
        <v/>
      </c>
      <c r="P104" s="468" t="str">
        <f t="shared" si="9"/>
        <v/>
      </c>
      <c r="Q104" s="468" t="str">
        <f t="shared" si="10"/>
        <v/>
      </c>
      <c r="R104" s="468" t="str">
        <f t="shared" si="11"/>
        <v/>
      </c>
    </row>
    <row r="105" spans="1:18" ht="14.25" customHeight="1" x14ac:dyDescent="0.25">
      <c r="A105" s="485"/>
      <c r="B105" s="475"/>
      <c r="C105" s="470">
        <f t="shared" si="12"/>
        <v>0</v>
      </c>
      <c r="D105" s="475"/>
      <c r="E105" s="475"/>
      <c r="F105" s="475"/>
      <c r="G105" s="475"/>
      <c r="H105" s="475"/>
      <c r="I105" s="475"/>
      <c r="J105" s="475"/>
      <c r="K105" s="486"/>
      <c r="L105" s="486"/>
      <c r="M105" s="487"/>
      <c r="N105" s="88"/>
      <c r="O105" s="468" t="str">
        <f t="shared" si="8"/>
        <v/>
      </c>
      <c r="P105" s="468" t="str">
        <f t="shared" si="9"/>
        <v/>
      </c>
      <c r="Q105" s="468" t="str">
        <f t="shared" si="10"/>
        <v/>
      </c>
      <c r="R105" s="468" t="str">
        <f t="shared" si="11"/>
        <v/>
      </c>
    </row>
    <row r="106" spans="1:18" ht="14.25" customHeight="1" x14ac:dyDescent="0.25">
      <c r="A106" s="207" t="s">
        <v>2</v>
      </c>
      <c r="B106" s="196"/>
      <c r="C106" s="470">
        <f t="shared" si="12"/>
        <v>0</v>
      </c>
      <c r="D106" s="196"/>
      <c r="E106" s="196"/>
      <c r="F106" s="196"/>
      <c r="G106" s="196"/>
      <c r="H106" s="196"/>
      <c r="I106" s="196"/>
      <c r="J106" s="196"/>
      <c r="K106" s="209"/>
      <c r="L106" s="209"/>
      <c r="M106" s="210"/>
      <c r="N106" s="88"/>
      <c r="O106" s="468" t="str">
        <f t="shared" si="8"/>
        <v/>
      </c>
      <c r="P106" s="468" t="str">
        <f t="shared" si="9"/>
        <v/>
      </c>
      <c r="Q106" s="468" t="str">
        <f t="shared" si="10"/>
        <v/>
      </c>
      <c r="R106" s="468" t="str">
        <f t="shared" si="11"/>
        <v/>
      </c>
    </row>
    <row r="107" spans="1:18" ht="14.25" customHeight="1" x14ac:dyDescent="0.25">
      <c r="A107" s="224" t="s">
        <v>136</v>
      </c>
      <c r="B107" s="481"/>
      <c r="C107" s="484">
        <f>SUM(C108:C138)</f>
        <v>0</v>
      </c>
      <c r="D107" s="484">
        <f t="shared" ref="D107:J107" si="13">SUM(D108:D138)</f>
        <v>0</v>
      </c>
      <c r="E107" s="484">
        <f t="shared" si="13"/>
        <v>0</v>
      </c>
      <c r="F107" s="484">
        <f t="shared" si="13"/>
        <v>0</v>
      </c>
      <c r="G107" s="484">
        <f t="shared" si="13"/>
        <v>0</v>
      </c>
      <c r="H107" s="484">
        <f t="shared" si="13"/>
        <v>0</v>
      </c>
      <c r="I107" s="484">
        <f t="shared" si="13"/>
        <v>0</v>
      </c>
      <c r="J107" s="484">
        <f t="shared" si="13"/>
        <v>0</v>
      </c>
      <c r="K107" s="219"/>
      <c r="L107" s="219"/>
      <c r="M107" s="220"/>
      <c r="N107" s="88"/>
      <c r="O107" s="468" t="str">
        <f t="shared" si="8"/>
        <v/>
      </c>
      <c r="P107" s="468" t="str">
        <f t="shared" si="9"/>
        <v/>
      </c>
      <c r="Q107" s="468" t="str">
        <f t="shared" si="10"/>
        <v/>
      </c>
      <c r="R107" s="468" t="str">
        <f t="shared" si="11"/>
        <v/>
      </c>
    </row>
    <row r="108" spans="1:18" ht="14.25" customHeight="1" x14ac:dyDescent="0.25">
      <c r="A108" s="211" t="s">
        <v>117</v>
      </c>
      <c r="B108" s="195"/>
      <c r="C108" s="470">
        <f t="shared" si="12"/>
        <v>0</v>
      </c>
      <c r="D108" s="195"/>
      <c r="E108" s="195"/>
      <c r="F108" s="195"/>
      <c r="G108" s="195"/>
      <c r="H108" s="195"/>
      <c r="I108" s="195"/>
      <c r="J108" s="195"/>
      <c r="K108" s="204" t="s">
        <v>130</v>
      </c>
      <c r="L108" s="202"/>
      <c r="M108" s="203"/>
      <c r="N108" s="88"/>
      <c r="O108" s="468" t="str">
        <f t="shared" si="8"/>
        <v/>
      </c>
      <c r="P108" s="468" t="str">
        <f t="shared" si="9"/>
        <v/>
      </c>
      <c r="Q108" s="468" t="str">
        <f t="shared" si="10"/>
        <v/>
      </c>
      <c r="R108" s="468" t="str">
        <f t="shared" si="11"/>
        <v/>
      </c>
    </row>
    <row r="109" spans="1:18" ht="14.25" customHeight="1" x14ac:dyDescent="0.25">
      <c r="A109" s="200" t="s">
        <v>118</v>
      </c>
      <c r="B109" s="195"/>
      <c r="C109" s="470">
        <f t="shared" si="12"/>
        <v>0</v>
      </c>
      <c r="D109" s="195"/>
      <c r="E109" s="195"/>
      <c r="F109" s="195"/>
      <c r="G109" s="195"/>
      <c r="H109" s="195"/>
      <c r="I109" s="195"/>
      <c r="J109" s="195"/>
      <c r="K109" s="204" t="s">
        <v>829</v>
      </c>
      <c r="L109" s="202"/>
      <c r="M109" s="203"/>
      <c r="N109" s="88"/>
      <c r="O109" s="468" t="str">
        <f t="shared" si="8"/>
        <v/>
      </c>
      <c r="P109" s="468" t="str">
        <f t="shared" si="9"/>
        <v/>
      </c>
      <c r="Q109" s="468" t="str">
        <f t="shared" si="10"/>
        <v/>
      </c>
      <c r="R109" s="468" t="str">
        <f t="shared" si="11"/>
        <v/>
      </c>
    </row>
    <row r="110" spans="1:18" ht="14.25" customHeight="1" x14ac:dyDescent="0.25">
      <c r="A110" s="200" t="s">
        <v>119</v>
      </c>
      <c r="B110" s="195"/>
      <c r="C110" s="470">
        <f t="shared" si="12"/>
        <v>0</v>
      </c>
      <c r="D110" s="195"/>
      <c r="E110" s="195"/>
      <c r="F110" s="195"/>
      <c r="G110" s="195"/>
      <c r="H110" s="195"/>
      <c r="I110" s="195"/>
      <c r="J110" s="195"/>
      <c r="K110" s="204" t="s">
        <v>830</v>
      </c>
      <c r="L110" s="202"/>
      <c r="M110" s="203"/>
      <c r="N110" s="88"/>
      <c r="O110" s="468" t="str">
        <f t="shared" si="8"/>
        <v/>
      </c>
      <c r="P110" s="468" t="str">
        <f t="shared" si="9"/>
        <v/>
      </c>
      <c r="Q110" s="468" t="str">
        <f t="shared" si="10"/>
        <v/>
      </c>
      <c r="R110" s="468" t="str">
        <f t="shared" si="11"/>
        <v/>
      </c>
    </row>
    <row r="111" spans="1:18" ht="14.25" customHeight="1" x14ac:dyDescent="0.25">
      <c r="A111" s="200" t="s">
        <v>120</v>
      </c>
      <c r="B111" s="195"/>
      <c r="C111" s="470">
        <f t="shared" si="12"/>
        <v>0</v>
      </c>
      <c r="D111" s="195"/>
      <c r="E111" s="195"/>
      <c r="F111" s="195"/>
      <c r="G111" s="195"/>
      <c r="H111" s="195"/>
      <c r="I111" s="195"/>
      <c r="J111" s="195"/>
      <c r="K111" s="202"/>
      <c r="L111" s="202"/>
      <c r="M111" s="203"/>
      <c r="N111" s="88"/>
      <c r="O111" s="468" t="str">
        <f t="shared" si="8"/>
        <v/>
      </c>
      <c r="P111" s="468" t="str">
        <f t="shared" si="9"/>
        <v/>
      </c>
      <c r="Q111" s="468" t="str">
        <f t="shared" si="10"/>
        <v/>
      </c>
      <c r="R111" s="468" t="str">
        <f t="shared" si="11"/>
        <v/>
      </c>
    </row>
    <row r="112" spans="1:18" ht="14.25" customHeight="1" x14ac:dyDescent="0.25">
      <c r="A112" s="200" t="s">
        <v>121</v>
      </c>
      <c r="B112" s="195"/>
      <c r="C112" s="470">
        <f t="shared" si="12"/>
        <v>0</v>
      </c>
      <c r="D112" s="195"/>
      <c r="E112" s="195"/>
      <c r="F112" s="195"/>
      <c r="G112" s="195"/>
      <c r="H112" s="195"/>
      <c r="I112" s="195"/>
      <c r="J112" s="195"/>
      <c r="K112" s="202"/>
      <c r="L112" s="202"/>
      <c r="M112" s="203"/>
      <c r="N112" s="88"/>
      <c r="O112" s="468" t="str">
        <f t="shared" si="8"/>
        <v/>
      </c>
      <c r="P112" s="468" t="str">
        <f t="shared" si="9"/>
        <v/>
      </c>
      <c r="Q112" s="468" t="str">
        <f t="shared" si="10"/>
        <v/>
      </c>
      <c r="R112" s="468" t="str">
        <f t="shared" si="11"/>
        <v/>
      </c>
    </row>
    <row r="113" spans="1:18" ht="14.25" customHeight="1" x14ac:dyDescent="0.25">
      <c r="A113" s="200" t="s">
        <v>122</v>
      </c>
      <c r="B113" s="195"/>
      <c r="C113" s="470">
        <f t="shared" si="12"/>
        <v>0</v>
      </c>
      <c r="D113" s="195"/>
      <c r="E113" s="195"/>
      <c r="F113" s="195"/>
      <c r="G113" s="195"/>
      <c r="H113" s="195"/>
      <c r="I113" s="195"/>
      <c r="J113" s="195"/>
      <c r="K113" s="225"/>
      <c r="L113" s="225"/>
      <c r="M113" s="226"/>
      <c r="N113" s="88"/>
      <c r="O113" s="468" t="str">
        <f t="shared" si="8"/>
        <v/>
      </c>
      <c r="P113" s="468" t="str">
        <f t="shared" si="9"/>
        <v/>
      </c>
      <c r="Q113" s="468" t="str">
        <f t="shared" si="10"/>
        <v/>
      </c>
      <c r="R113" s="468" t="str">
        <f t="shared" si="11"/>
        <v/>
      </c>
    </row>
    <row r="114" spans="1:18" ht="14.25" customHeight="1" x14ac:dyDescent="0.25">
      <c r="A114" s="200"/>
      <c r="B114" s="195"/>
      <c r="C114" s="470">
        <f t="shared" si="12"/>
        <v>0</v>
      </c>
      <c r="D114" s="195"/>
      <c r="E114" s="195"/>
      <c r="F114" s="195"/>
      <c r="G114" s="195"/>
      <c r="H114" s="195"/>
      <c r="I114" s="195"/>
      <c r="J114" s="195"/>
      <c r="K114" s="225"/>
      <c r="L114" s="225"/>
      <c r="M114" s="226"/>
      <c r="N114" s="88"/>
      <c r="O114" s="468" t="str">
        <f t="shared" si="8"/>
        <v/>
      </c>
      <c r="P114" s="468" t="str">
        <f t="shared" si="9"/>
        <v/>
      </c>
      <c r="Q114" s="468" t="str">
        <f t="shared" si="10"/>
        <v/>
      </c>
      <c r="R114" s="468" t="str">
        <f t="shared" si="11"/>
        <v/>
      </c>
    </row>
    <row r="115" spans="1:18" ht="14.25" customHeight="1" x14ac:dyDescent="0.25">
      <c r="A115" s="200"/>
      <c r="B115" s="195"/>
      <c r="C115" s="470">
        <f t="shared" si="12"/>
        <v>0</v>
      </c>
      <c r="D115" s="195"/>
      <c r="E115" s="195"/>
      <c r="F115" s="195"/>
      <c r="G115" s="195"/>
      <c r="H115" s="195"/>
      <c r="I115" s="195"/>
      <c r="J115" s="195"/>
      <c r="K115" s="225"/>
      <c r="L115" s="225"/>
      <c r="M115" s="226"/>
      <c r="N115" s="88"/>
      <c r="O115" s="468" t="str">
        <f t="shared" si="8"/>
        <v/>
      </c>
      <c r="P115" s="468" t="str">
        <f t="shared" si="9"/>
        <v/>
      </c>
      <c r="Q115" s="468" t="str">
        <f t="shared" si="10"/>
        <v/>
      </c>
      <c r="R115" s="468" t="str">
        <f t="shared" si="11"/>
        <v/>
      </c>
    </row>
    <row r="116" spans="1:18" ht="14.25" customHeight="1" x14ac:dyDescent="0.25">
      <c r="A116" s="200"/>
      <c r="B116" s="195"/>
      <c r="C116" s="470">
        <f t="shared" si="12"/>
        <v>0</v>
      </c>
      <c r="D116" s="195"/>
      <c r="E116" s="195"/>
      <c r="F116" s="195"/>
      <c r="G116" s="195"/>
      <c r="H116" s="195"/>
      <c r="I116" s="195"/>
      <c r="J116" s="195"/>
      <c r="K116" s="225"/>
      <c r="L116" s="225"/>
      <c r="M116" s="226"/>
      <c r="N116" s="88"/>
      <c r="O116" s="468" t="str">
        <f t="shared" si="8"/>
        <v/>
      </c>
      <c r="P116" s="468" t="str">
        <f t="shared" si="9"/>
        <v/>
      </c>
      <c r="Q116" s="468" t="str">
        <f t="shared" si="10"/>
        <v/>
      </c>
      <c r="R116" s="468" t="str">
        <f t="shared" si="11"/>
        <v/>
      </c>
    </row>
    <row r="117" spans="1:18" ht="14.25" customHeight="1" x14ac:dyDescent="0.25">
      <c r="A117" s="200"/>
      <c r="B117" s="195"/>
      <c r="C117" s="470">
        <f t="shared" si="12"/>
        <v>0</v>
      </c>
      <c r="D117" s="195"/>
      <c r="E117" s="195"/>
      <c r="F117" s="195"/>
      <c r="G117" s="195"/>
      <c r="H117" s="195"/>
      <c r="I117" s="195"/>
      <c r="J117" s="195"/>
      <c r="K117" s="225"/>
      <c r="L117" s="225"/>
      <c r="M117" s="226"/>
      <c r="N117" s="88"/>
      <c r="O117" s="468" t="str">
        <f t="shared" si="8"/>
        <v/>
      </c>
      <c r="P117" s="468" t="str">
        <f t="shared" si="9"/>
        <v/>
      </c>
      <c r="Q117" s="468" t="str">
        <f t="shared" si="10"/>
        <v/>
      </c>
      <c r="R117" s="468" t="str">
        <f t="shared" si="11"/>
        <v/>
      </c>
    </row>
    <row r="118" spans="1:18" ht="14.25" customHeight="1" x14ac:dyDescent="0.25">
      <c r="A118" s="200"/>
      <c r="B118" s="195"/>
      <c r="C118" s="470">
        <f t="shared" si="12"/>
        <v>0</v>
      </c>
      <c r="D118" s="195"/>
      <c r="E118" s="195"/>
      <c r="F118" s="195"/>
      <c r="G118" s="195"/>
      <c r="H118" s="195"/>
      <c r="I118" s="195"/>
      <c r="J118" s="195"/>
      <c r="K118" s="225"/>
      <c r="L118" s="225"/>
      <c r="M118" s="226"/>
      <c r="N118" s="88"/>
      <c r="O118" s="468" t="str">
        <f t="shared" si="8"/>
        <v/>
      </c>
      <c r="P118" s="468" t="str">
        <f t="shared" si="9"/>
        <v/>
      </c>
      <c r="Q118" s="468" t="str">
        <f t="shared" si="10"/>
        <v/>
      </c>
      <c r="R118" s="468" t="str">
        <f t="shared" si="11"/>
        <v/>
      </c>
    </row>
    <row r="119" spans="1:18" ht="14.25" customHeight="1" x14ac:dyDescent="0.25">
      <c r="A119" s="200"/>
      <c r="B119" s="195"/>
      <c r="C119" s="470">
        <f t="shared" si="12"/>
        <v>0</v>
      </c>
      <c r="D119" s="195"/>
      <c r="E119" s="195"/>
      <c r="F119" s="195"/>
      <c r="G119" s="195"/>
      <c r="H119" s="195"/>
      <c r="I119" s="195"/>
      <c r="J119" s="195"/>
      <c r="K119" s="225"/>
      <c r="L119" s="225"/>
      <c r="M119" s="226"/>
      <c r="N119" s="88"/>
      <c r="O119" s="468" t="str">
        <f t="shared" si="8"/>
        <v/>
      </c>
      <c r="P119" s="468" t="str">
        <f t="shared" si="9"/>
        <v/>
      </c>
      <c r="Q119" s="468" t="str">
        <f t="shared" si="10"/>
        <v/>
      </c>
      <c r="R119" s="468" t="str">
        <f t="shared" si="11"/>
        <v/>
      </c>
    </row>
    <row r="120" spans="1:18" ht="14.25" customHeight="1" x14ac:dyDescent="0.25">
      <c r="A120" s="200"/>
      <c r="B120" s="195"/>
      <c r="C120" s="470">
        <f t="shared" si="12"/>
        <v>0</v>
      </c>
      <c r="D120" s="195"/>
      <c r="E120" s="195"/>
      <c r="F120" s="195"/>
      <c r="G120" s="195"/>
      <c r="H120" s="195"/>
      <c r="I120" s="195"/>
      <c r="J120" s="195"/>
      <c r="K120" s="225"/>
      <c r="L120" s="225"/>
      <c r="M120" s="226"/>
      <c r="N120" s="88"/>
      <c r="O120" s="468" t="str">
        <f t="shared" si="8"/>
        <v/>
      </c>
      <c r="P120" s="468" t="str">
        <f t="shared" si="9"/>
        <v/>
      </c>
      <c r="Q120" s="468" t="str">
        <f t="shared" si="10"/>
        <v/>
      </c>
      <c r="R120" s="468" t="str">
        <f t="shared" si="11"/>
        <v/>
      </c>
    </row>
    <row r="121" spans="1:18" ht="14.25" customHeight="1" x14ac:dyDescent="0.25">
      <c r="A121" s="200"/>
      <c r="B121" s="195"/>
      <c r="C121" s="470">
        <f t="shared" si="12"/>
        <v>0</v>
      </c>
      <c r="D121" s="195"/>
      <c r="E121" s="195"/>
      <c r="F121" s="195"/>
      <c r="G121" s="195"/>
      <c r="H121" s="195"/>
      <c r="I121" s="195"/>
      <c r="J121" s="195"/>
      <c r="K121" s="225"/>
      <c r="L121" s="225"/>
      <c r="M121" s="226"/>
      <c r="N121" s="88"/>
      <c r="O121" s="468" t="str">
        <f t="shared" si="8"/>
        <v/>
      </c>
      <c r="P121" s="468" t="str">
        <f t="shared" si="9"/>
        <v/>
      </c>
      <c r="Q121" s="468" t="str">
        <f t="shared" si="10"/>
        <v/>
      </c>
      <c r="R121" s="468" t="str">
        <f t="shared" si="11"/>
        <v/>
      </c>
    </row>
    <row r="122" spans="1:18" ht="14.25" customHeight="1" x14ac:dyDescent="0.25">
      <c r="A122" s="200"/>
      <c r="B122" s="195"/>
      <c r="C122" s="470">
        <f t="shared" si="12"/>
        <v>0</v>
      </c>
      <c r="D122" s="195"/>
      <c r="E122" s="195"/>
      <c r="F122" s="195"/>
      <c r="G122" s="195"/>
      <c r="H122" s="195"/>
      <c r="I122" s="195"/>
      <c r="J122" s="195"/>
      <c r="K122" s="225"/>
      <c r="L122" s="225"/>
      <c r="M122" s="226"/>
      <c r="N122" s="88"/>
      <c r="O122" s="468" t="str">
        <f t="shared" si="8"/>
        <v/>
      </c>
      <c r="P122" s="468" t="str">
        <f t="shared" si="9"/>
        <v/>
      </c>
      <c r="Q122" s="468" t="str">
        <f t="shared" si="10"/>
        <v/>
      </c>
      <c r="R122" s="468" t="str">
        <f t="shared" si="11"/>
        <v/>
      </c>
    </row>
    <row r="123" spans="1:18" ht="14.25" customHeight="1" x14ac:dyDescent="0.25">
      <c r="A123" s="200"/>
      <c r="B123" s="195"/>
      <c r="C123" s="470">
        <f t="shared" si="12"/>
        <v>0</v>
      </c>
      <c r="D123" s="195"/>
      <c r="E123" s="195"/>
      <c r="F123" s="195"/>
      <c r="G123" s="195"/>
      <c r="H123" s="195"/>
      <c r="I123" s="195"/>
      <c r="J123" s="195"/>
      <c r="K123" s="225"/>
      <c r="L123" s="225"/>
      <c r="M123" s="226"/>
      <c r="N123" s="88"/>
      <c r="O123" s="468" t="str">
        <f t="shared" si="8"/>
        <v/>
      </c>
      <c r="P123" s="468" t="str">
        <f t="shared" si="9"/>
        <v/>
      </c>
      <c r="Q123" s="468" t="str">
        <f t="shared" si="10"/>
        <v/>
      </c>
      <c r="R123" s="468" t="str">
        <f t="shared" si="11"/>
        <v/>
      </c>
    </row>
    <row r="124" spans="1:18" ht="14.25" customHeight="1" x14ac:dyDescent="0.25">
      <c r="A124" s="200"/>
      <c r="B124" s="195"/>
      <c r="C124" s="470">
        <f t="shared" si="12"/>
        <v>0</v>
      </c>
      <c r="D124" s="195"/>
      <c r="E124" s="195"/>
      <c r="F124" s="195"/>
      <c r="G124" s="195"/>
      <c r="H124" s="195"/>
      <c r="I124" s="195"/>
      <c r="J124" s="195"/>
      <c r="K124" s="225"/>
      <c r="L124" s="225"/>
      <c r="M124" s="226"/>
      <c r="N124" s="88"/>
      <c r="O124" s="468" t="str">
        <f t="shared" si="8"/>
        <v/>
      </c>
      <c r="P124" s="468" t="str">
        <f t="shared" si="9"/>
        <v/>
      </c>
      <c r="Q124" s="468" t="str">
        <f t="shared" si="10"/>
        <v/>
      </c>
      <c r="R124" s="468" t="str">
        <f t="shared" si="11"/>
        <v/>
      </c>
    </row>
    <row r="125" spans="1:18" ht="14.25" customHeight="1" x14ac:dyDescent="0.25">
      <c r="A125" s="200"/>
      <c r="B125" s="195"/>
      <c r="C125" s="470">
        <f t="shared" si="12"/>
        <v>0</v>
      </c>
      <c r="D125" s="195"/>
      <c r="E125" s="195"/>
      <c r="F125" s="195"/>
      <c r="G125" s="195"/>
      <c r="H125" s="195"/>
      <c r="I125" s="195"/>
      <c r="J125" s="195"/>
      <c r="K125" s="225"/>
      <c r="L125" s="225"/>
      <c r="M125" s="226"/>
      <c r="N125" s="88"/>
      <c r="O125" s="468" t="str">
        <f t="shared" si="8"/>
        <v/>
      </c>
      <c r="P125" s="468" t="str">
        <f t="shared" si="9"/>
        <v/>
      </c>
      <c r="Q125" s="468" t="str">
        <f t="shared" si="10"/>
        <v/>
      </c>
      <c r="R125" s="468" t="str">
        <f t="shared" si="11"/>
        <v/>
      </c>
    </row>
    <row r="126" spans="1:18" ht="14.25" customHeight="1" x14ac:dyDescent="0.25">
      <c r="A126" s="200"/>
      <c r="B126" s="195"/>
      <c r="C126" s="470">
        <f t="shared" si="12"/>
        <v>0</v>
      </c>
      <c r="D126" s="195"/>
      <c r="E126" s="195"/>
      <c r="F126" s="195"/>
      <c r="G126" s="195"/>
      <c r="H126" s="195"/>
      <c r="I126" s="195"/>
      <c r="J126" s="195"/>
      <c r="K126" s="225"/>
      <c r="L126" s="225"/>
      <c r="M126" s="226"/>
      <c r="N126" s="88"/>
      <c r="O126" s="468" t="str">
        <f t="shared" si="8"/>
        <v/>
      </c>
      <c r="P126" s="468" t="str">
        <f t="shared" si="9"/>
        <v/>
      </c>
      <c r="Q126" s="468" t="str">
        <f t="shared" si="10"/>
        <v/>
      </c>
      <c r="R126" s="468" t="str">
        <f t="shared" si="11"/>
        <v/>
      </c>
    </row>
    <row r="127" spans="1:18" ht="14.25" customHeight="1" x14ac:dyDescent="0.25">
      <c r="A127" s="200"/>
      <c r="B127" s="195"/>
      <c r="C127" s="470">
        <f t="shared" si="12"/>
        <v>0</v>
      </c>
      <c r="D127" s="195"/>
      <c r="E127" s="195"/>
      <c r="F127" s="195"/>
      <c r="G127" s="195"/>
      <c r="H127" s="195"/>
      <c r="I127" s="195"/>
      <c r="J127" s="195"/>
      <c r="K127" s="225"/>
      <c r="L127" s="225"/>
      <c r="M127" s="226"/>
      <c r="N127" s="88"/>
      <c r="O127" s="468" t="str">
        <f t="shared" si="8"/>
        <v/>
      </c>
      <c r="P127" s="468" t="str">
        <f t="shared" si="9"/>
        <v/>
      </c>
      <c r="Q127" s="468" t="str">
        <f t="shared" si="10"/>
        <v/>
      </c>
      <c r="R127" s="468" t="str">
        <f t="shared" si="11"/>
        <v/>
      </c>
    </row>
    <row r="128" spans="1:18" ht="14.25" customHeight="1" x14ac:dyDescent="0.25">
      <c r="A128" s="200"/>
      <c r="B128" s="195"/>
      <c r="C128" s="470">
        <f t="shared" si="12"/>
        <v>0</v>
      </c>
      <c r="D128" s="195"/>
      <c r="E128" s="195"/>
      <c r="F128" s="195"/>
      <c r="G128" s="195"/>
      <c r="H128" s="195"/>
      <c r="I128" s="195"/>
      <c r="J128" s="195"/>
      <c r="K128" s="225"/>
      <c r="L128" s="225"/>
      <c r="M128" s="226"/>
      <c r="N128" s="88"/>
      <c r="O128" s="468" t="str">
        <f t="shared" si="8"/>
        <v/>
      </c>
      <c r="P128" s="468" t="str">
        <f t="shared" si="9"/>
        <v/>
      </c>
      <c r="Q128" s="468" t="str">
        <f t="shared" si="10"/>
        <v/>
      </c>
      <c r="R128" s="468" t="str">
        <f t="shared" si="11"/>
        <v/>
      </c>
    </row>
    <row r="129" spans="1:18" ht="14.25" customHeight="1" x14ac:dyDescent="0.25">
      <c r="A129" s="200"/>
      <c r="B129" s="195"/>
      <c r="C129" s="470">
        <f t="shared" si="12"/>
        <v>0</v>
      </c>
      <c r="D129" s="195"/>
      <c r="E129" s="195"/>
      <c r="F129" s="195"/>
      <c r="G129" s="195"/>
      <c r="H129" s="195"/>
      <c r="I129" s="195"/>
      <c r="J129" s="195"/>
      <c r="K129" s="225"/>
      <c r="L129" s="225"/>
      <c r="M129" s="226"/>
      <c r="N129" s="88"/>
      <c r="O129" s="468" t="str">
        <f t="shared" si="8"/>
        <v/>
      </c>
      <c r="P129" s="468" t="str">
        <f t="shared" si="9"/>
        <v/>
      </c>
      <c r="Q129" s="468" t="str">
        <f t="shared" si="10"/>
        <v/>
      </c>
      <c r="R129" s="468" t="str">
        <f t="shared" si="11"/>
        <v/>
      </c>
    </row>
    <row r="130" spans="1:18" ht="14.25" customHeight="1" x14ac:dyDescent="0.25">
      <c r="A130" s="200"/>
      <c r="B130" s="195"/>
      <c r="C130" s="470">
        <f t="shared" si="12"/>
        <v>0</v>
      </c>
      <c r="D130" s="195"/>
      <c r="E130" s="195"/>
      <c r="F130" s="195"/>
      <c r="G130" s="195"/>
      <c r="H130" s="195"/>
      <c r="I130" s="195"/>
      <c r="J130" s="195"/>
      <c r="K130" s="225"/>
      <c r="L130" s="225"/>
      <c r="M130" s="226"/>
      <c r="N130" s="88"/>
      <c r="O130" s="468" t="str">
        <f t="shared" si="8"/>
        <v/>
      </c>
      <c r="P130" s="468" t="str">
        <f t="shared" si="9"/>
        <v/>
      </c>
      <c r="Q130" s="468" t="str">
        <f t="shared" si="10"/>
        <v/>
      </c>
      <c r="R130" s="468" t="str">
        <f t="shared" si="11"/>
        <v/>
      </c>
    </row>
    <row r="131" spans="1:18" ht="14.25" customHeight="1" x14ac:dyDescent="0.25">
      <c r="A131" s="200"/>
      <c r="B131" s="195"/>
      <c r="C131" s="470">
        <f t="shared" si="12"/>
        <v>0</v>
      </c>
      <c r="D131" s="195"/>
      <c r="E131" s="195"/>
      <c r="F131" s="195"/>
      <c r="G131" s="195"/>
      <c r="H131" s="195"/>
      <c r="I131" s="195"/>
      <c r="J131" s="195"/>
      <c r="K131" s="225"/>
      <c r="L131" s="225"/>
      <c r="M131" s="226"/>
      <c r="N131" s="88"/>
      <c r="O131" s="468" t="str">
        <f t="shared" si="8"/>
        <v/>
      </c>
      <c r="P131" s="468" t="str">
        <f t="shared" si="9"/>
        <v/>
      </c>
      <c r="Q131" s="468" t="str">
        <f t="shared" si="10"/>
        <v/>
      </c>
      <c r="R131" s="468" t="str">
        <f t="shared" si="11"/>
        <v/>
      </c>
    </row>
    <row r="132" spans="1:18" ht="14.25" customHeight="1" x14ac:dyDescent="0.25">
      <c r="A132" s="200"/>
      <c r="B132" s="195"/>
      <c r="C132" s="470">
        <f t="shared" si="12"/>
        <v>0</v>
      </c>
      <c r="D132" s="195"/>
      <c r="E132" s="195"/>
      <c r="F132" s="195"/>
      <c r="G132" s="195"/>
      <c r="H132" s="195"/>
      <c r="I132" s="195"/>
      <c r="J132" s="195"/>
      <c r="K132" s="225"/>
      <c r="L132" s="225"/>
      <c r="M132" s="226"/>
      <c r="N132" s="88"/>
      <c r="O132" s="468" t="str">
        <f t="shared" si="8"/>
        <v/>
      </c>
      <c r="P132" s="468" t="str">
        <f t="shared" si="9"/>
        <v/>
      </c>
      <c r="Q132" s="468" t="str">
        <f t="shared" si="10"/>
        <v/>
      </c>
      <c r="R132" s="468" t="str">
        <f t="shared" si="11"/>
        <v/>
      </c>
    </row>
    <row r="133" spans="1:18" ht="14.25" customHeight="1" x14ac:dyDescent="0.25">
      <c r="A133" s="200"/>
      <c r="B133" s="195"/>
      <c r="C133" s="470">
        <f t="shared" si="12"/>
        <v>0</v>
      </c>
      <c r="D133" s="195"/>
      <c r="E133" s="195"/>
      <c r="F133" s="195"/>
      <c r="G133" s="195"/>
      <c r="H133" s="195"/>
      <c r="I133" s="195"/>
      <c r="J133" s="195"/>
      <c r="K133" s="225"/>
      <c r="L133" s="225"/>
      <c r="M133" s="226"/>
      <c r="N133" s="88"/>
      <c r="O133" s="468" t="str">
        <f t="shared" si="8"/>
        <v/>
      </c>
      <c r="P133" s="468" t="str">
        <f t="shared" si="9"/>
        <v/>
      </c>
      <c r="Q133" s="468" t="str">
        <f t="shared" si="10"/>
        <v/>
      </c>
      <c r="R133" s="468" t="str">
        <f t="shared" si="11"/>
        <v/>
      </c>
    </row>
    <row r="134" spans="1:18" ht="14.25" customHeight="1" x14ac:dyDescent="0.25">
      <c r="A134" s="200"/>
      <c r="B134" s="195"/>
      <c r="C134" s="470">
        <f t="shared" si="12"/>
        <v>0</v>
      </c>
      <c r="D134" s="195"/>
      <c r="E134" s="195"/>
      <c r="F134" s="195"/>
      <c r="G134" s="195"/>
      <c r="H134" s="195"/>
      <c r="I134" s="195"/>
      <c r="J134" s="195"/>
      <c r="K134" s="225"/>
      <c r="L134" s="225"/>
      <c r="M134" s="226"/>
      <c r="N134" s="88"/>
      <c r="O134" s="468" t="str">
        <f t="shared" si="8"/>
        <v/>
      </c>
      <c r="P134" s="468" t="str">
        <f t="shared" si="9"/>
        <v/>
      </c>
      <c r="Q134" s="468" t="str">
        <f t="shared" si="10"/>
        <v/>
      </c>
      <c r="R134" s="468" t="str">
        <f t="shared" si="11"/>
        <v/>
      </c>
    </row>
    <row r="135" spans="1:18" ht="14.25" customHeight="1" x14ac:dyDescent="0.25">
      <c r="A135" s="200"/>
      <c r="B135" s="195"/>
      <c r="C135" s="470">
        <f t="shared" si="12"/>
        <v>0</v>
      </c>
      <c r="D135" s="195"/>
      <c r="E135" s="195"/>
      <c r="F135" s="195"/>
      <c r="G135" s="195"/>
      <c r="H135" s="195"/>
      <c r="I135" s="195"/>
      <c r="J135" s="195"/>
      <c r="K135" s="225"/>
      <c r="L135" s="225"/>
      <c r="M135" s="226"/>
      <c r="N135" s="88"/>
      <c r="O135" s="468" t="str">
        <f t="shared" si="8"/>
        <v/>
      </c>
      <c r="P135" s="468" t="str">
        <f t="shared" si="9"/>
        <v/>
      </c>
      <c r="Q135" s="468" t="str">
        <f t="shared" si="10"/>
        <v/>
      </c>
      <c r="R135" s="468" t="str">
        <f t="shared" si="11"/>
        <v/>
      </c>
    </row>
    <row r="136" spans="1:18" ht="14.25" customHeight="1" x14ac:dyDescent="0.25">
      <c r="A136" s="200"/>
      <c r="B136" s="195"/>
      <c r="C136" s="470">
        <f t="shared" si="12"/>
        <v>0</v>
      </c>
      <c r="D136" s="195"/>
      <c r="E136" s="195"/>
      <c r="F136" s="195"/>
      <c r="G136" s="195"/>
      <c r="H136" s="195"/>
      <c r="I136" s="195"/>
      <c r="J136" s="195"/>
      <c r="K136" s="225"/>
      <c r="L136" s="225"/>
      <c r="M136" s="226"/>
      <c r="N136" s="88"/>
      <c r="O136" s="468" t="str">
        <f t="shared" si="8"/>
        <v/>
      </c>
      <c r="P136" s="468" t="str">
        <f t="shared" si="9"/>
        <v/>
      </c>
      <c r="Q136" s="468" t="str">
        <f t="shared" si="10"/>
        <v/>
      </c>
      <c r="R136" s="468" t="str">
        <f t="shared" si="11"/>
        <v/>
      </c>
    </row>
    <row r="137" spans="1:18" ht="14.25" customHeight="1" x14ac:dyDescent="0.25">
      <c r="A137" s="200" t="s">
        <v>2</v>
      </c>
      <c r="B137" s="195"/>
      <c r="C137" s="470">
        <f t="shared" si="12"/>
        <v>0</v>
      </c>
      <c r="D137" s="195"/>
      <c r="E137" s="195"/>
      <c r="F137" s="195"/>
      <c r="G137" s="195"/>
      <c r="H137" s="195"/>
      <c r="I137" s="195"/>
      <c r="J137" s="195"/>
      <c r="K137" s="225"/>
      <c r="L137" s="225"/>
      <c r="M137" s="226"/>
      <c r="N137" s="88"/>
      <c r="O137" s="468" t="str">
        <f t="shared" si="8"/>
        <v/>
      </c>
      <c r="P137" s="468" t="str">
        <f t="shared" si="9"/>
        <v/>
      </c>
      <c r="Q137" s="468" t="str">
        <f t="shared" si="10"/>
        <v/>
      </c>
      <c r="R137" s="468" t="str">
        <f t="shared" si="11"/>
        <v/>
      </c>
    </row>
    <row r="138" spans="1:18" ht="14.25" customHeight="1" x14ac:dyDescent="0.25">
      <c r="A138" s="207" t="s">
        <v>0</v>
      </c>
      <c r="B138" s="196"/>
      <c r="C138" s="471">
        <f t="shared" si="12"/>
        <v>0</v>
      </c>
      <c r="D138" s="196"/>
      <c r="E138" s="196"/>
      <c r="F138" s="196"/>
      <c r="G138" s="196"/>
      <c r="H138" s="196"/>
      <c r="I138" s="196"/>
      <c r="J138" s="196"/>
      <c r="K138" s="227"/>
      <c r="L138" s="227"/>
      <c r="M138" s="228"/>
      <c r="N138" s="216"/>
      <c r="O138" s="468" t="str">
        <f t="shared" si="8"/>
        <v/>
      </c>
      <c r="P138" s="468" t="str">
        <f t="shared" si="9"/>
        <v/>
      </c>
      <c r="Q138" s="468" t="str">
        <f t="shared" si="10"/>
        <v/>
      </c>
      <c r="R138" s="468" t="str">
        <f t="shared" si="11"/>
        <v/>
      </c>
    </row>
    <row r="139" spans="1:18" ht="15.75" customHeight="1" x14ac:dyDescent="0.25">
      <c r="A139" s="229"/>
      <c r="B139" s="230"/>
      <c r="C139" s="230"/>
      <c r="D139" s="230"/>
      <c r="E139" s="230"/>
      <c r="F139" s="230"/>
      <c r="G139" s="230"/>
      <c r="H139" s="230"/>
      <c r="I139" s="230"/>
      <c r="J139" s="674" t="s">
        <v>95</v>
      </c>
      <c r="K139" s="674"/>
      <c r="L139" s="674"/>
      <c r="M139" s="674"/>
      <c r="N139" s="69"/>
    </row>
    <row r="140" spans="1:18" ht="17.25" customHeight="1" x14ac:dyDescent="0.25">
      <c r="A140" s="231" t="s">
        <v>92</v>
      </c>
      <c r="B140" s="230"/>
      <c r="C140" s="230"/>
      <c r="D140" s="230"/>
      <c r="E140" s="230"/>
      <c r="F140" s="230"/>
      <c r="G140" s="230"/>
      <c r="H140" s="230"/>
      <c r="I140" s="230"/>
      <c r="J140" s="662" t="s">
        <v>96</v>
      </c>
      <c r="K140" s="662"/>
      <c r="L140" s="662"/>
      <c r="M140" s="662"/>
      <c r="N140" s="121"/>
    </row>
    <row r="141" spans="1:18" ht="17.25" customHeight="1" x14ac:dyDescent="0.25">
      <c r="A141" s="231" t="s">
        <v>93</v>
      </c>
      <c r="B141" s="230"/>
      <c r="C141" s="230"/>
      <c r="D141" s="230"/>
      <c r="E141" s="230"/>
      <c r="F141" s="230"/>
      <c r="G141" s="230"/>
      <c r="H141" s="230"/>
      <c r="I141" s="230"/>
      <c r="J141" s="670" t="s">
        <v>97</v>
      </c>
      <c r="K141" s="670"/>
      <c r="L141" s="670"/>
      <c r="M141" s="670"/>
      <c r="N141" s="121"/>
    </row>
    <row r="142" spans="1:18" ht="17.25" customHeight="1" x14ac:dyDescent="0.25">
      <c r="A142" s="231"/>
      <c r="B142" s="230"/>
      <c r="C142" s="230"/>
      <c r="D142" s="230"/>
      <c r="E142" s="230"/>
      <c r="F142" s="230"/>
      <c r="G142" s="230"/>
      <c r="H142" s="230"/>
      <c r="I142" s="230"/>
      <c r="J142" s="230"/>
      <c r="K142" s="230"/>
      <c r="L142" s="230"/>
      <c r="M142" s="230"/>
      <c r="N142" s="64"/>
    </row>
    <row r="143" spans="1:18" ht="17.25" customHeight="1" x14ac:dyDescent="0.25">
      <c r="A143" s="231"/>
      <c r="B143" s="230"/>
      <c r="C143" s="230"/>
      <c r="D143" s="230"/>
      <c r="E143" s="230"/>
      <c r="F143" s="230"/>
      <c r="G143" s="230"/>
      <c r="H143" s="230"/>
      <c r="I143" s="230"/>
      <c r="J143" s="230"/>
      <c r="K143" s="230"/>
      <c r="L143" s="230"/>
      <c r="M143" s="230"/>
      <c r="N143" s="64"/>
    </row>
    <row r="144" spans="1:18" ht="17.25" customHeight="1" x14ac:dyDescent="0.25">
      <c r="A144" s="233"/>
      <c r="B144" s="230"/>
      <c r="C144" s="230"/>
      <c r="D144" s="230"/>
      <c r="E144" s="230"/>
      <c r="F144" s="230"/>
      <c r="G144" s="230"/>
      <c r="H144" s="230"/>
      <c r="I144" s="230"/>
      <c r="J144" s="230"/>
      <c r="K144" s="230"/>
      <c r="L144" s="230"/>
      <c r="M144" s="234"/>
      <c r="N144" s="82"/>
    </row>
    <row r="145" spans="1:18" ht="17.25" customHeight="1" x14ac:dyDescent="0.25">
      <c r="A145" s="231" t="s">
        <v>103</v>
      </c>
      <c r="B145" s="230"/>
      <c r="C145" s="230"/>
      <c r="D145" s="230"/>
      <c r="E145" s="230"/>
      <c r="F145" s="230"/>
      <c r="G145" s="230"/>
      <c r="H145" s="230"/>
      <c r="I145" s="230"/>
      <c r="J145" s="670" t="s">
        <v>98</v>
      </c>
      <c r="K145" s="670"/>
      <c r="L145" s="670"/>
      <c r="M145" s="670"/>
      <c r="N145" s="121"/>
    </row>
    <row r="146" spans="1:18" ht="17.25" customHeight="1" x14ac:dyDescent="0.25">
      <c r="A146" s="70"/>
      <c r="B146" s="64"/>
      <c r="C146" s="64"/>
      <c r="D146" s="64"/>
      <c r="E146" s="64"/>
      <c r="F146" s="64"/>
      <c r="G146" s="64"/>
      <c r="H146" s="64"/>
      <c r="I146" s="64"/>
      <c r="J146" s="100"/>
      <c r="K146" s="70"/>
      <c r="L146" s="70"/>
      <c r="M146" s="70"/>
      <c r="N146" s="88"/>
    </row>
    <row r="147" spans="1:18" ht="15.75" x14ac:dyDescent="0.25">
      <c r="A147" s="38"/>
      <c r="B147" s="64"/>
      <c r="C147" s="64"/>
      <c r="D147" s="64"/>
      <c r="E147" s="64"/>
      <c r="F147" s="64"/>
      <c r="G147" s="64"/>
      <c r="H147" s="64"/>
      <c r="I147" s="64"/>
      <c r="J147" s="64"/>
    </row>
    <row r="148" spans="1:18" ht="15.75" customHeight="1" x14ac:dyDescent="0.25">
      <c r="A148" s="32" t="s">
        <v>142</v>
      </c>
      <c r="B148" s="650" t="s">
        <v>139</v>
      </c>
      <c r="C148" s="650"/>
      <c r="D148" s="650"/>
      <c r="E148" s="650"/>
      <c r="F148" s="650"/>
      <c r="G148" s="650"/>
      <c r="H148" s="650"/>
      <c r="I148" s="650"/>
      <c r="J148" s="650"/>
      <c r="K148" s="235" t="s">
        <v>81</v>
      </c>
      <c r="L148" s="235"/>
      <c r="M148" s="235"/>
      <c r="N148" s="33"/>
      <c r="O148" s="33"/>
    </row>
    <row r="149" spans="1:18" ht="15.75" x14ac:dyDescent="0.2">
      <c r="A149" s="35" t="s">
        <v>988</v>
      </c>
      <c r="B149" s="662" t="s">
        <v>68</v>
      </c>
      <c r="C149" s="662"/>
      <c r="D149" s="662"/>
      <c r="E149" s="662"/>
      <c r="F149" s="676"/>
      <c r="G149" s="676"/>
      <c r="H149" s="676"/>
      <c r="I149" s="676"/>
      <c r="J149" s="676"/>
      <c r="K149" s="235" t="str">
        <f>Bia!$C$10</f>
        <v>Tr.CĐ Kỹ thuật Lý Tự Trọng TP HCM</v>
      </c>
      <c r="L149" s="237"/>
      <c r="M149" s="237"/>
      <c r="N149" s="34"/>
      <c r="O149" s="34"/>
    </row>
    <row r="150" spans="1:18" x14ac:dyDescent="0.2">
      <c r="A150" s="35" t="s">
        <v>989</v>
      </c>
      <c r="B150" s="229"/>
      <c r="C150" s="229"/>
      <c r="D150" s="229"/>
      <c r="E150" s="229"/>
      <c r="F150" s="229"/>
      <c r="G150" s="229"/>
      <c r="H150" s="229"/>
      <c r="I150" s="229"/>
      <c r="J150" s="229"/>
      <c r="K150" s="239"/>
      <c r="L150" s="239"/>
      <c r="M150" s="239"/>
      <c r="N150" s="110"/>
      <c r="O150" s="110"/>
    </row>
    <row r="151" spans="1:18" ht="14.25" customHeight="1" x14ac:dyDescent="0.2">
      <c r="A151" s="35" t="s">
        <v>990</v>
      </c>
      <c r="B151" s="229"/>
      <c r="C151" s="693" t="s">
        <v>79</v>
      </c>
      <c r="D151" s="693"/>
      <c r="E151" s="693"/>
      <c r="F151" s="693"/>
      <c r="G151" s="693"/>
      <c r="H151" s="693"/>
      <c r="I151" s="693"/>
      <c r="J151" s="239"/>
      <c r="K151" s="239"/>
      <c r="L151" s="239"/>
      <c r="M151" s="239"/>
      <c r="N151" s="110"/>
      <c r="O151" s="110"/>
    </row>
    <row r="152" spans="1:18" ht="15.75" x14ac:dyDescent="0.25">
      <c r="A152" s="36" t="s">
        <v>82</v>
      </c>
      <c r="B152" s="233"/>
      <c r="C152" s="233"/>
      <c r="D152" s="233"/>
      <c r="E152" s="233"/>
      <c r="F152" s="233"/>
      <c r="G152" s="233"/>
      <c r="H152" s="233"/>
      <c r="I152" s="233"/>
      <c r="J152" s="233"/>
      <c r="K152" s="239"/>
      <c r="L152" s="239"/>
      <c r="M152" s="239"/>
      <c r="N152" s="110"/>
      <c r="O152" s="110"/>
    </row>
    <row r="153" spans="1:18" ht="15.75" x14ac:dyDescent="0.25">
      <c r="A153" s="64"/>
      <c r="B153" s="242"/>
      <c r="C153" s="243"/>
      <c r="D153" s="241"/>
      <c r="E153" s="241"/>
      <c r="F153" s="241"/>
      <c r="G153" s="241"/>
      <c r="H153" s="241"/>
      <c r="I153" s="241"/>
      <c r="J153" s="241"/>
      <c r="K153" s="244"/>
      <c r="L153" s="244"/>
      <c r="M153" s="244"/>
      <c r="N153" s="83"/>
      <c r="O153" s="83"/>
    </row>
    <row r="154" spans="1:18" ht="25.5" x14ac:dyDescent="0.25">
      <c r="A154" s="84"/>
      <c r="B154" s="85" t="s">
        <v>105</v>
      </c>
      <c r="C154" s="85" t="s">
        <v>42</v>
      </c>
      <c r="D154" s="677" t="s">
        <v>51</v>
      </c>
      <c r="E154" s="678"/>
      <c r="F154" s="679"/>
      <c r="G154" s="86" t="s">
        <v>109</v>
      </c>
      <c r="H154" s="87"/>
      <c r="I154" s="87"/>
      <c r="J154" s="87"/>
      <c r="K154" s="680" t="s">
        <v>35</v>
      </c>
      <c r="L154" s="681"/>
      <c r="M154" s="682"/>
      <c r="N154" s="88"/>
    </row>
    <row r="155" spans="1:18" ht="15" customHeight="1" x14ac:dyDescent="0.25">
      <c r="A155" s="89"/>
      <c r="B155" s="85" t="s">
        <v>106</v>
      </c>
      <c r="C155" s="85" t="s">
        <v>107</v>
      </c>
      <c r="D155" s="14" t="s">
        <v>26</v>
      </c>
      <c r="E155" s="683" t="s">
        <v>50</v>
      </c>
      <c r="F155" s="684"/>
      <c r="G155" s="13" t="s">
        <v>110</v>
      </c>
      <c r="H155" s="13" t="s">
        <v>110</v>
      </c>
      <c r="I155" s="13" t="s">
        <v>110</v>
      </c>
      <c r="J155" s="13" t="s">
        <v>110</v>
      </c>
      <c r="K155" s="90"/>
      <c r="L155" s="40"/>
      <c r="M155" s="91"/>
      <c r="N155" s="88"/>
    </row>
    <row r="156" spans="1:18" ht="15.75" x14ac:dyDescent="0.25">
      <c r="A156" s="89"/>
      <c r="B156" s="85"/>
      <c r="C156" s="85"/>
      <c r="D156" s="85"/>
      <c r="E156" s="14" t="s">
        <v>42</v>
      </c>
      <c r="F156" s="14" t="s">
        <v>108</v>
      </c>
      <c r="G156" s="14" t="s">
        <v>111</v>
      </c>
      <c r="H156" s="14" t="s">
        <v>112</v>
      </c>
      <c r="I156" s="14" t="s">
        <v>113</v>
      </c>
      <c r="J156" s="14" t="s">
        <v>114</v>
      </c>
      <c r="K156" s="92"/>
      <c r="L156" s="93"/>
      <c r="M156" s="94"/>
      <c r="N156" s="88"/>
    </row>
    <row r="157" spans="1:18" x14ac:dyDescent="0.2">
      <c r="A157" s="59" t="s">
        <v>1</v>
      </c>
      <c r="B157" s="59">
        <v>1</v>
      </c>
      <c r="C157" s="59">
        <v>2</v>
      </c>
      <c r="D157" s="59">
        <v>3</v>
      </c>
      <c r="E157" s="59">
        <v>4</v>
      </c>
      <c r="F157" s="59">
        <v>5</v>
      </c>
      <c r="G157" s="59">
        <v>6</v>
      </c>
      <c r="H157" s="59">
        <v>7</v>
      </c>
      <c r="I157" s="59">
        <v>8</v>
      </c>
      <c r="J157" s="59">
        <v>9</v>
      </c>
      <c r="K157" s="685">
        <v>10</v>
      </c>
      <c r="L157" s="686"/>
      <c r="M157" s="687"/>
      <c r="N157" s="88"/>
    </row>
    <row r="158" spans="1:18" ht="13.5" customHeight="1" x14ac:dyDescent="0.25">
      <c r="A158" s="217" t="s">
        <v>115</v>
      </c>
      <c r="B158" s="483"/>
      <c r="C158" s="484">
        <f>SUM(C159,C189)</f>
        <v>0</v>
      </c>
      <c r="D158" s="484">
        <f t="shared" ref="D158:J158" si="14">SUM(D159,D189)</f>
        <v>0</v>
      </c>
      <c r="E158" s="484">
        <f t="shared" si="14"/>
        <v>0</v>
      </c>
      <c r="F158" s="484">
        <f t="shared" si="14"/>
        <v>0</v>
      </c>
      <c r="G158" s="484">
        <f t="shared" si="14"/>
        <v>0</v>
      </c>
      <c r="H158" s="484">
        <f t="shared" si="14"/>
        <v>0</v>
      </c>
      <c r="I158" s="484">
        <f t="shared" si="14"/>
        <v>0</v>
      </c>
      <c r="J158" s="484">
        <f t="shared" si="14"/>
        <v>0</v>
      </c>
      <c r="K158" s="218"/>
      <c r="L158" s="219"/>
      <c r="M158" s="220"/>
      <c r="N158" s="88"/>
      <c r="O158" s="468" t="str">
        <f>IF(OR(C158&lt;D158,C158&lt;F158,C158&lt;E158),"Er","")</f>
        <v/>
      </c>
      <c r="P158" s="468" t="str">
        <f>IF(OR(C158&lt;D158,D158&lt;F158),"Er","")</f>
        <v/>
      </c>
      <c r="Q158" s="468" t="str">
        <f>IF(OR(C158&lt;E158,E158&lt;F158),"Er","")</f>
        <v/>
      </c>
      <c r="R158" s="468" t="str">
        <f>IF(OR(C158&lt;F158,D158&lt;F158,E158&lt;F158),"Er","")</f>
        <v/>
      </c>
    </row>
    <row r="159" spans="1:18" ht="13.5" customHeight="1" x14ac:dyDescent="0.25">
      <c r="A159" s="256" t="s">
        <v>143</v>
      </c>
      <c r="B159" s="483"/>
      <c r="C159" s="484">
        <f>SUM(C160:C188)</f>
        <v>0</v>
      </c>
      <c r="D159" s="484">
        <f t="shared" ref="D159:J159" si="15">SUM(D160:D188)</f>
        <v>0</v>
      </c>
      <c r="E159" s="484">
        <f t="shared" si="15"/>
        <v>0</v>
      </c>
      <c r="F159" s="484">
        <f t="shared" si="15"/>
        <v>0</v>
      </c>
      <c r="G159" s="484">
        <f t="shared" si="15"/>
        <v>0</v>
      </c>
      <c r="H159" s="484">
        <f t="shared" si="15"/>
        <v>0</v>
      </c>
      <c r="I159" s="484">
        <f t="shared" si="15"/>
        <v>0</v>
      </c>
      <c r="J159" s="484">
        <f t="shared" si="15"/>
        <v>0</v>
      </c>
      <c r="K159" s="212"/>
      <c r="L159" s="213"/>
      <c r="M159" s="214"/>
      <c r="N159" s="88"/>
      <c r="O159" s="468" t="str">
        <f t="shared" ref="O159:O222" si="16">IF(OR(C159&lt;D159,C159&lt;F159,C159&lt;E159),"Er","")</f>
        <v/>
      </c>
      <c r="P159" s="468" t="str">
        <f t="shared" ref="P159:P222" si="17">IF(OR(C159&lt;D159,D159&lt;F159),"Er","")</f>
        <v/>
      </c>
      <c r="Q159" s="468" t="str">
        <f t="shared" ref="Q159:Q222" si="18">IF(OR(C159&lt;E159,E159&lt;F159),"Er","")</f>
        <v/>
      </c>
      <c r="R159" s="468" t="str">
        <f t="shared" ref="R159:R222" si="19">IF(OR(C159&lt;F159,D159&lt;F159,E159&lt;F159),"Er","")</f>
        <v/>
      </c>
    </row>
    <row r="160" spans="1:18" ht="13.5" customHeight="1" x14ac:dyDescent="0.25">
      <c r="A160" s="200" t="s">
        <v>116</v>
      </c>
      <c r="B160" s="488" t="s">
        <v>16</v>
      </c>
      <c r="C160" s="488" t="s">
        <v>16</v>
      </c>
      <c r="D160" s="488" t="s">
        <v>16</v>
      </c>
      <c r="E160" s="488" t="s">
        <v>16</v>
      </c>
      <c r="F160" s="488" t="s">
        <v>16</v>
      </c>
      <c r="G160" s="488" t="s">
        <v>16</v>
      </c>
      <c r="H160" s="488" t="s">
        <v>16</v>
      </c>
      <c r="I160" s="488" t="s">
        <v>16</v>
      </c>
      <c r="J160" s="488" t="s">
        <v>16</v>
      </c>
      <c r="K160" s="201"/>
      <c r="L160" s="202"/>
      <c r="M160" s="203"/>
      <c r="N160" s="88"/>
      <c r="O160" s="468" t="str">
        <f t="shared" si="16"/>
        <v/>
      </c>
      <c r="P160" s="468" t="str">
        <f t="shared" si="17"/>
        <v/>
      </c>
      <c r="Q160" s="468" t="str">
        <f t="shared" si="18"/>
        <v/>
      </c>
      <c r="R160" s="468" t="str">
        <f t="shared" si="19"/>
        <v/>
      </c>
    </row>
    <row r="161" spans="1:18" ht="13.5" customHeight="1" x14ac:dyDescent="0.25">
      <c r="A161" s="211" t="s">
        <v>117</v>
      </c>
      <c r="B161" s="195"/>
      <c r="C161" s="470">
        <f>SUM(G161:J161)</f>
        <v>0</v>
      </c>
      <c r="D161" s="195"/>
      <c r="E161" s="195"/>
      <c r="F161" s="195"/>
      <c r="G161" s="195"/>
      <c r="H161" s="195"/>
      <c r="I161" s="195"/>
      <c r="J161" s="195"/>
      <c r="K161" s="201"/>
      <c r="L161" s="202"/>
      <c r="M161" s="203"/>
      <c r="N161" s="88"/>
      <c r="O161" s="468" t="str">
        <f t="shared" si="16"/>
        <v/>
      </c>
      <c r="P161" s="468" t="str">
        <f t="shared" si="17"/>
        <v/>
      </c>
      <c r="Q161" s="468" t="str">
        <f t="shared" si="18"/>
        <v/>
      </c>
      <c r="R161" s="468" t="str">
        <f t="shared" si="19"/>
        <v/>
      </c>
    </row>
    <row r="162" spans="1:18" ht="13.5" customHeight="1" x14ac:dyDescent="0.25">
      <c r="A162" s="200" t="s">
        <v>118</v>
      </c>
      <c r="B162" s="195"/>
      <c r="C162" s="470">
        <f t="shared" ref="C162:C222" si="20">SUM(G162:J162)</f>
        <v>0</v>
      </c>
      <c r="D162" s="195"/>
      <c r="E162" s="195"/>
      <c r="F162" s="195"/>
      <c r="G162" s="195"/>
      <c r="H162" s="195"/>
      <c r="I162" s="195"/>
      <c r="J162" s="195"/>
      <c r="K162" s="201"/>
      <c r="L162" s="202"/>
      <c r="M162" s="203"/>
      <c r="N162" s="88"/>
      <c r="O162" s="468" t="str">
        <f t="shared" si="16"/>
        <v/>
      </c>
      <c r="P162" s="468" t="str">
        <f t="shared" si="17"/>
        <v/>
      </c>
      <c r="Q162" s="468" t="str">
        <f t="shared" si="18"/>
        <v/>
      </c>
      <c r="R162" s="468" t="str">
        <f t="shared" si="19"/>
        <v/>
      </c>
    </row>
    <row r="163" spans="1:18" ht="13.5" customHeight="1" x14ac:dyDescent="0.25">
      <c r="A163" s="200" t="s">
        <v>119</v>
      </c>
      <c r="B163" s="195"/>
      <c r="C163" s="470">
        <f t="shared" si="20"/>
        <v>0</v>
      </c>
      <c r="D163" s="195"/>
      <c r="E163" s="195"/>
      <c r="F163" s="195"/>
      <c r="G163" s="195"/>
      <c r="H163" s="195"/>
      <c r="I163" s="195"/>
      <c r="J163" s="195"/>
      <c r="K163" s="201"/>
      <c r="L163" s="202"/>
      <c r="M163" s="203"/>
      <c r="N163" s="88"/>
      <c r="O163" s="468" t="str">
        <f t="shared" si="16"/>
        <v/>
      </c>
      <c r="P163" s="468" t="str">
        <f t="shared" si="17"/>
        <v/>
      </c>
      <c r="Q163" s="468" t="str">
        <f t="shared" si="18"/>
        <v/>
      </c>
      <c r="R163" s="468" t="str">
        <f t="shared" si="19"/>
        <v/>
      </c>
    </row>
    <row r="164" spans="1:18" ht="13.5" customHeight="1" x14ac:dyDescent="0.25">
      <c r="A164" s="200" t="s">
        <v>120</v>
      </c>
      <c r="B164" s="195"/>
      <c r="C164" s="470">
        <f t="shared" si="20"/>
        <v>0</v>
      </c>
      <c r="D164" s="195"/>
      <c r="E164" s="195"/>
      <c r="F164" s="195"/>
      <c r="G164" s="195"/>
      <c r="H164" s="195"/>
      <c r="I164" s="195"/>
      <c r="J164" s="195"/>
      <c r="K164" s="204"/>
      <c r="L164" s="202"/>
      <c r="M164" s="203"/>
      <c r="N164" s="88"/>
      <c r="O164" s="468" t="str">
        <f t="shared" si="16"/>
        <v/>
      </c>
      <c r="P164" s="468" t="str">
        <f t="shared" si="17"/>
        <v/>
      </c>
      <c r="Q164" s="468" t="str">
        <f t="shared" si="18"/>
        <v/>
      </c>
      <c r="R164" s="468" t="str">
        <f t="shared" si="19"/>
        <v/>
      </c>
    </row>
    <row r="165" spans="1:18" ht="13.5" customHeight="1" x14ac:dyDescent="0.25">
      <c r="A165" s="200" t="s">
        <v>121</v>
      </c>
      <c r="B165" s="195"/>
      <c r="C165" s="470">
        <f t="shared" si="20"/>
        <v>0</v>
      </c>
      <c r="D165" s="195"/>
      <c r="E165" s="195"/>
      <c r="F165" s="195"/>
      <c r="G165" s="195"/>
      <c r="H165" s="195"/>
      <c r="I165" s="195"/>
      <c r="J165" s="195"/>
      <c r="K165" s="204"/>
      <c r="L165" s="202"/>
      <c r="M165" s="203"/>
      <c r="N165" s="88"/>
      <c r="O165" s="468" t="str">
        <f t="shared" si="16"/>
        <v/>
      </c>
      <c r="P165" s="468" t="str">
        <f t="shared" si="17"/>
        <v/>
      </c>
      <c r="Q165" s="468" t="str">
        <f t="shared" si="18"/>
        <v/>
      </c>
      <c r="R165" s="468" t="str">
        <f t="shared" si="19"/>
        <v/>
      </c>
    </row>
    <row r="166" spans="1:18" ht="13.5" customHeight="1" x14ac:dyDescent="0.25">
      <c r="A166" s="200"/>
      <c r="B166" s="195"/>
      <c r="C166" s="470">
        <f t="shared" si="20"/>
        <v>0</v>
      </c>
      <c r="D166" s="195"/>
      <c r="E166" s="475"/>
      <c r="F166" s="475"/>
      <c r="G166" s="475"/>
      <c r="H166" s="475"/>
      <c r="I166" s="475"/>
      <c r="J166" s="475"/>
      <c r="K166" s="204"/>
      <c r="L166" s="202"/>
      <c r="M166" s="203"/>
      <c r="N166" s="88"/>
      <c r="O166" s="468" t="str">
        <f t="shared" si="16"/>
        <v/>
      </c>
      <c r="P166" s="468" t="str">
        <f t="shared" si="17"/>
        <v/>
      </c>
      <c r="Q166" s="468" t="str">
        <f t="shared" si="18"/>
        <v/>
      </c>
      <c r="R166" s="468" t="str">
        <f t="shared" si="19"/>
        <v/>
      </c>
    </row>
    <row r="167" spans="1:18" ht="13.5" customHeight="1" x14ac:dyDescent="0.25">
      <c r="A167" s="200"/>
      <c r="B167" s="195"/>
      <c r="C167" s="470">
        <f t="shared" si="20"/>
        <v>0</v>
      </c>
      <c r="D167" s="195"/>
      <c r="E167" s="475"/>
      <c r="F167" s="475"/>
      <c r="G167" s="475"/>
      <c r="H167" s="475"/>
      <c r="I167" s="475"/>
      <c r="J167" s="475"/>
      <c r="K167" s="204"/>
      <c r="L167" s="202"/>
      <c r="M167" s="203"/>
      <c r="N167" s="88"/>
      <c r="O167" s="468" t="str">
        <f t="shared" si="16"/>
        <v/>
      </c>
      <c r="P167" s="468" t="str">
        <f t="shared" si="17"/>
        <v/>
      </c>
      <c r="Q167" s="468" t="str">
        <f t="shared" si="18"/>
        <v/>
      </c>
      <c r="R167" s="468" t="str">
        <f t="shared" si="19"/>
        <v/>
      </c>
    </row>
    <row r="168" spans="1:18" ht="13.5" customHeight="1" x14ac:dyDescent="0.25">
      <c r="A168" s="200"/>
      <c r="B168" s="195"/>
      <c r="C168" s="470">
        <f t="shared" si="20"/>
        <v>0</v>
      </c>
      <c r="D168" s="195"/>
      <c r="E168" s="475"/>
      <c r="F168" s="475"/>
      <c r="G168" s="475"/>
      <c r="H168" s="475"/>
      <c r="I168" s="475"/>
      <c r="J168" s="475"/>
      <c r="K168" s="204"/>
      <c r="L168" s="202"/>
      <c r="M168" s="203"/>
      <c r="N168" s="88"/>
      <c r="O168" s="468" t="str">
        <f t="shared" si="16"/>
        <v/>
      </c>
      <c r="P168" s="468" t="str">
        <f t="shared" si="17"/>
        <v/>
      </c>
      <c r="Q168" s="468" t="str">
        <f t="shared" si="18"/>
        <v/>
      </c>
      <c r="R168" s="468" t="str">
        <f t="shared" si="19"/>
        <v/>
      </c>
    </row>
    <row r="169" spans="1:18" ht="13.5" customHeight="1" x14ac:dyDescent="0.25">
      <c r="A169" s="200"/>
      <c r="B169" s="195"/>
      <c r="C169" s="470">
        <f t="shared" si="20"/>
        <v>0</v>
      </c>
      <c r="D169" s="195"/>
      <c r="E169" s="475"/>
      <c r="F169" s="475"/>
      <c r="G169" s="475"/>
      <c r="H169" s="475"/>
      <c r="I169" s="475"/>
      <c r="J169" s="475"/>
      <c r="K169" s="204"/>
      <c r="L169" s="202"/>
      <c r="M169" s="203"/>
      <c r="N169" s="88"/>
      <c r="O169" s="468" t="str">
        <f t="shared" si="16"/>
        <v/>
      </c>
      <c r="P169" s="468" t="str">
        <f t="shared" si="17"/>
        <v/>
      </c>
      <c r="Q169" s="468" t="str">
        <f t="shared" si="18"/>
        <v/>
      </c>
      <c r="R169" s="468" t="str">
        <f t="shared" si="19"/>
        <v/>
      </c>
    </row>
    <row r="170" spans="1:18" ht="13.5" customHeight="1" x14ac:dyDescent="0.25">
      <c r="A170" s="200"/>
      <c r="B170" s="195"/>
      <c r="C170" s="470">
        <f t="shared" si="20"/>
        <v>0</v>
      </c>
      <c r="D170" s="195"/>
      <c r="E170" s="475"/>
      <c r="F170" s="475"/>
      <c r="G170" s="475"/>
      <c r="H170" s="475"/>
      <c r="I170" s="475"/>
      <c r="J170" s="475"/>
      <c r="K170" s="204"/>
      <c r="L170" s="202"/>
      <c r="M170" s="203"/>
      <c r="N170" s="88"/>
      <c r="O170" s="468" t="str">
        <f t="shared" si="16"/>
        <v/>
      </c>
      <c r="P170" s="468" t="str">
        <f t="shared" si="17"/>
        <v/>
      </c>
      <c r="Q170" s="468" t="str">
        <f t="shared" si="18"/>
        <v/>
      </c>
      <c r="R170" s="468" t="str">
        <f t="shared" si="19"/>
        <v/>
      </c>
    </row>
    <row r="171" spans="1:18" ht="13.5" customHeight="1" x14ac:dyDescent="0.25">
      <c r="A171" s="200"/>
      <c r="B171" s="195"/>
      <c r="C171" s="470">
        <f t="shared" si="20"/>
        <v>0</v>
      </c>
      <c r="D171" s="195"/>
      <c r="E171" s="475"/>
      <c r="F171" s="475"/>
      <c r="G171" s="475"/>
      <c r="H171" s="475"/>
      <c r="I171" s="475"/>
      <c r="J171" s="475"/>
      <c r="K171" s="204"/>
      <c r="L171" s="202"/>
      <c r="M171" s="203"/>
      <c r="N171" s="88"/>
      <c r="O171" s="468" t="str">
        <f t="shared" si="16"/>
        <v/>
      </c>
      <c r="P171" s="468" t="str">
        <f t="shared" si="17"/>
        <v/>
      </c>
      <c r="Q171" s="468" t="str">
        <f t="shared" si="18"/>
        <v/>
      </c>
      <c r="R171" s="468" t="str">
        <f t="shared" si="19"/>
        <v/>
      </c>
    </row>
    <row r="172" spans="1:18" ht="13.5" customHeight="1" x14ac:dyDescent="0.25">
      <c r="A172" s="200"/>
      <c r="B172" s="195"/>
      <c r="C172" s="470">
        <f t="shared" si="20"/>
        <v>0</v>
      </c>
      <c r="D172" s="195"/>
      <c r="E172" s="475"/>
      <c r="F172" s="475"/>
      <c r="G172" s="475"/>
      <c r="H172" s="475"/>
      <c r="I172" s="475"/>
      <c r="J172" s="475"/>
      <c r="K172" s="204"/>
      <c r="L172" s="202"/>
      <c r="M172" s="203"/>
      <c r="N172" s="88"/>
      <c r="O172" s="468" t="str">
        <f t="shared" si="16"/>
        <v/>
      </c>
      <c r="P172" s="468" t="str">
        <f t="shared" si="17"/>
        <v/>
      </c>
      <c r="Q172" s="468" t="str">
        <f t="shared" si="18"/>
        <v/>
      </c>
      <c r="R172" s="468" t="str">
        <f t="shared" si="19"/>
        <v/>
      </c>
    </row>
    <row r="173" spans="1:18" ht="13.5" customHeight="1" x14ac:dyDescent="0.25">
      <c r="A173" s="200"/>
      <c r="B173" s="195"/>
      <c r="C173" s="470">
        <f t="shared" si="20"/>
        <v>0</v>
      </c>
      <c r="D173" s="195"/>
      <c r="E173" s="475"/>
      <c r="F173" s="475"/>
      <c r="G173" s="475"/>
      <c r="H173" s="475"/>
      <c r="I173" s="475"/>
      <c r="J173" s="475"/>
      <c r="K173" s="204"/>
      <c r="L173" s="202"/>
      <c r="M173" s="203"/>
      <c r="N173" s="88"/>
      <c r="O173" s="468" t="str">
        <f t="shared" si="16"/>
        <v/>
      </c>
      <c r="P173" s="468" t="str">
        <f t="shared" si="17"/>
        <v/>
      </c>
      <c r="Q173" s="468" t="str">
        <f t="shared" si="18"/>
        <v/>
      </c>
      <c r="R173" s="468" t="str">
        <f t="shared" si="19"/>
        <v/>
      </c>
    </row>
    <row r="174" spans="1:18" ht="13.5" customHeight="1" x14ac:dyDescent="0.25">
      <c r="A174" s="200"/>
      <c r="B174" s="195"/>
      <c r="C174" s="470">
        <f t="shared" si="20"/>
        <v>0</v>
      </c>
      <c r="D174" s="195"/>
      <c r="E174" s="475"/>
      <c r="F174" s="475"/>
      <c r="G174" s="475"/>
      <c r="H174" s="475"/>
      <c r="I174" s="475"/>
      <c r="J174" s="475"/>
      <c r="K174" s="204"/>
      <c r="L174" s="202"/>
      <c r="M174" s="203"/>
      <c r="N174" s="88"/>
      <c r="O174" s="468" t="str">
        <f t="shared" si="16"/>
        <v/>
      </c>
      <c r="P174" s="468" t="str">
        <f t="shared" si="17"/>
        <v/>
      </c>
      <c r="Q174" s="468" t="str">
        <f t="shared" si="18"/>
        <v/>
      </c>
      <c r="R174" s="468" t="str">
        <f t="shared" si="19"/>
        <v/>
      </c>
    </row>
    <row r="175" spans="1:18" ht="13.5" customHeight="1" x14ac:dyDescent="0.25">
      <c r="A175" s="200"/>
      <c r="B175" s="195"/>
      <c r="C175" s="470">
        <f t="shared" si="20"/>
        <v>0</v>
      </c>
      <c r="D175" s="195"/>
      <c r="E175" s="475"/>
      <c r="F175" s="475"/>
      <c r="G175" s="475"/>
      <c r="H175" s="475"/>
      <c r="I175" s="475"/>
      <c r="J175" s="475"/>
      <c r="K175" s="204"/>
      <c r="L175" s="202"/>
      <c r="M175" s="203"/>
      <c r="N175" s="88"/>
      <c r="O175" s="468" t="str">
        <f t="shared" si="16"/>
        <v/>
      </c>
      <c r="P175" s="468" t="str">
        <f t="shared" si="17"/>
        <v/>
      </c>
      <c r="Q175" s="468" t="str">
        <f t="shared" si="18"/>
        <v/>
      </c>
      <c r="R175" s="468" t="str">
        <f t="shared" si="19"/>
        <v/>
      </c>
    </row>
    <row r="176" spans="1:18" ht="13.5" customHeight="1" x14ac:dyDescent="0.25">
      <c r="A176" s="200"/>
      <c r="B176" s="195"/>
      <c r="C176" s="470">
        <f t="shared" si="20"/>
        <v>0</v>
      </c>
      <c r="D176" s="195"/>
      <c r="E176" s="475"/>
      <c r="F176" s="475"/>
      <c r="G176" s="475"/>
      <c r="H176" s="475"/>
      <c r="I176" s="475"/>
      <c r="J176" s="475"/>
      <c r="K176" s="204"/>
      <c r="L176" s="202"/>
      <c r="M176" s="203"/>
      <c r="N176" s="88"/>
      <c r="O176" s="468" t="str">
        <f t="shared" si="16"/>
        <v/>
      </c>
      <c r="P176" s="468" t="str">
        <f t="shared" si="17"/>
        <v/>
      </c>
      <c r="Q176" s="468" t="str">
        <f t="shared" si="18"/>
        <v/>
      </c>
      <c r="R176" s="468" t="str">
        <f t="shared" si="19"/>
        <v/>
      </c>
    </row>
    <row r="177" spans="1:18" ht="13.5" customHeight="1" x14ac:dyDescent="0.25">
      <c r="A177" s="200"/>
      <c r="B177" s="195"/>
      <c r="C177" s="470">
        <f t="shared" si="20"/>
        <v>0</v>
      </c>
      <c r="D177" s="195"/>
      <c r="E177" s="475"/>
      <c r="F177" s="475"/>
      <c r="G177" s="475"/>
      <c r="H177" s="475"/>
      <c r="I177" s="475"/>
      <c r="J177" s="475"/>
      <c r="K177" s="204"/>
      <c r="L177" s="202"/>
      <c r="M177" s="203"/>
      <c r="N177" s="88"/>
      <c r="O177" s="468" t="str">
        <f t="shared" si="16"/>
        <v/>
      </c>
      <c r="P177" s="468" t="str">
        <f t="shared" si="17"/>
        <v/>
      </c>
      <c r="Q177" s="468" t="str">
        <f t="shared" si="18"/>
        <v/>
      </c>
      <c r="R177" s="468" t="str">
        <f t="shared" si="19"/>
        <v/>
      </c>
    </row>
    <row r="178" spans="1:18" ht="13.5" customHeight="1" x14ac:dyDescent="0.25">
      <c r="A178" s="200"/>
      <c r="B178" s="195"/>
      <c r="C178" s="470">
        <f t="shared" si="20"/>
        <v>0</v>
      </c>
      <c r="D178" s="195"/>
      <c r="E178" s="475"/>
      <c r="F178" s="475"/>
      <c r="G178" s="475"/>
      <c r="H178" s="475"/>
      <c r="I178" s="475"/>
      <c r="J178" s="475"/>
      <c r="K178" s="204"/>
      <c r="L178" s="202"/>
      <c r="M178" s="203"/>
      <c r="N178" s="88"/>
      <c r="O178" s="468" t="str">
        <f t="shared" si="16"/>
        <v/>
      </c>
      <c r="P178" s="468" t="str">
        <f t="shared" si="17"/>
        <v/>
      </c>
      <c r="Q178" s="468" t="str">
        <f t="shared" si="18"/>
        <v/>
      </c>
      <c r="R178" s="468" t="str">
        <f t="shared" si="19"/>
        <v/>
      </c>
    </row>
    <row r="179" spans="1:18" ht="13.5" customHeight="1" x14ac:dyDescent="0.25">
      <c r="A179" s="200"/>
      <c r="B179" s="195"/>
      <c r="C179" s="470">
        <f t="shared" si="20"/>
        <v>0</v>
      </c>
      <c r="D179" s="195"/>
      <c r="E179" s="475"/>
      <c r="F179" s="475"/>
      <c r="G179" s="475"/>
      <c r="H179" s="475"/>
      <c r="I179" s="475"/>
      <c r="J179" s="475"/>
      <c r="K179" s="204"/>
      <c r="L179" s="202"/>
      <c r="M179" s="203"/>
      <c r="N179" s="88"/>
      <c r="O179" s="468" t="str">
        <f t="shared" si="16"/>
        <v/>
      </c>
      <c r="P179" s="468" t="str">
        <f t="shared" si="17"/>
        <v/>
      </c>
      <c r="Q179" s="468" t="str">
        <f t="shared" si="18"/>
        <v/>
      </c>
      <c r="R179" s="468" t="str">
        <f t="shared" si="19"/>
        <v/>
      </c>
    </row>
    <row r="180" spans="1:18" ht="13.5" customHeight="1" x14ac:dyDescent="0.25">
      <c r="A180" s="200"/>
      <c r="B180" s="195"/>
      <c r="C180" s="470">
        <f t="shared" si="20"/>
        <v>0</v>
      </c>
      <c r="D180" s="195"/>
      <c r="E180" s="475"/>
      <c r="F180" s="475"/>
      <c r="G180" s="475"/>
      <c r="H180" s="475"/>
      <c r="I180" s="475"/>
      <c r="J180" s="475"/>
      <c r="K180" s="204"/>
      <c r="L180" s="202"/>
      <c r="M180" s="203"/>
      <c r="N180" s="88"/>
      <c r="O180" s="468" t="str">
        <f t="shared" si="16"/>
        <v/>
      </c>
      <c r="P180" s="468" t="str">
        <f t="shared" si="17"/>
        <v/>
      </c>
      <c r="Q180" s="468" t="str">
        <f t="shared" si="18"/>
        <v/>
      </c>
      <c r="R180" s="468" t="str">
        <f t="shared" si="19"/>
        <v/>
      </c>
    </row>
    <row r="181" spans="1:18" ht="13.5" customHeight="1" x14ac:dyDescent="0.25">
      <c r="A181" s="200"/>
      <c r="B181" s="195"/>
      <c r="C181" s="470">
        <f t="shared" si="20"/>
        <v>0</v>
      </c>
      <c r="D181" s="195"/>
      <c r="E181" s="475"/>
      <c r="F181" s="475"/>
      <c r="G181" s="475"/>
      <c r="H181" s="475"/>
      <c r="I181" s="475"/>
      <c r="J181" s="475"/>
      <c r="K181" s="204"/>
      <c r="L181" s="202"/>
      <c r="M181" s="203"/>
      <c r="N181" s="88"/>
      <c r="O181" s="468" t="str">
        <f t="shared" si="16"/>
        <v/>
      </c>
      <c r="P181" s="468" t="str">
        <f t="shared" si="17"/>
        <v/>
      </c>
      <c r="Q181" s="468" t="str">
        <f t="shared" si="18"/>
        <v/>
      </c>
      <c r="R181" s="468" t="str">
        <f t="shared" si="19"/>
        <v/>
      </c>
    </row>
    <row r="182" spans="1:18" ht="13.5" customHeight="1" x14ac:dyDescent="0.25">
      <c r="A182" s="200"/>
      <c r="B182" s="195"/>
      <c r="C182" s="470">
        <f t="shared" si="20"/>
        <v>0</v>
      </c>
      <c r="D182" s="195"/>
      <c r="E182" s="475"/>
      <c r="F182" s="475"/>
      <c r="G182" s="475"/>
      <c r="H182" s="475"/>
      <c r="I182" s="475"/>
      <c r="J182" s="475"/>
      <c r="K182" s="204"/>
      <c r="L182" s="202"/>
      <c r="M182" s="203"/>
      <c r="N182" s="88"/>
      <c r="O182" s="468" t="str">
        <f t="shared" si="16"/>
        <v/>
      </c>
      <c r="P182" s="468" t="str">
        <f t="shared" si="17"/>
        <v/>
      </c>
      <c r="Q182" s="468" t="str">
        <f t="shared" si="18"/>
        <v/>
      </c>
      <c r="R182" s="468" t="str">
        <f t="shared" si="19"/>
        <v/>
      </c>
    </row>
    <row r="183" spans="1:18" ht="13.5" customHeight="1" x14ac:dyDescent="0.25">
      <c r="A183" s="200"/>
      <c r="B183" s="195"/>
      <c r="C183" s="470">
        <f t="shared" si="20"/>
        <v>0</v>
      </c>
      <c r="D183" s="195"/>
      <c r="E183" s="475"/>
      <c r="F183" s="475"/>
      <c r="G183" s="475"/>
      <c r="H183" s="475"/>
      <c r="I183" s="475"/>
      <c r="J183" s="475"/>
      <c r="K183" s="204"/>
      <c r="L183" s="202"/>
      <c r="M183" s="203"/>
      <c r="N183" s="88"/>
      <c r="O183" s="468" t="str">
        <f t="shared" si="16"/>
        <v/>
      </c>
      <c r="P183" s="468" t="str">
        <f t="shared" si="17"/>
        <v/>
      </c>
      <c r="Q183" s="468" t="str">
        <f t="shared" si="18"/>
        <v/>
      </c>
      <c r="R183" s="468" t="str">
        <f t="shared" si="19"/>
        <v/>
      </c>
    </row>
    <row r="184" spans="1:18" ht="13.5" customHeight="1" x14ac:dyDescent="0.25">
      <c r="A184" s="200"/>
      <c r="B184" s="195"/>
      <c r="C184" s="470">
        <f t="shared" si="20"/>
        <v>0</v>
      </c>
      <c r="D184" s="195"/>
      <c r="E184" s="475"/>
      <c r="F184" s="475"/>
      <c r="G184" s="475"/>
      <c r="H184" s="475"/>
      <c r="I184" s="475"/>
      <c r="J184" s="475"/>
      <c r="K184" s="204"/>
      <c r="L184" s="202"/>
      <c r="M184" s="203"/>
      <c r="N184" s="88"/>
      <c r="O184" s="468" t="str">
        <f t="shared" si="16"/>
        <v/>
      </c>
      <c r="P184" s="468" t="str">
        <f t="shared" si="17"/>
        <v/>
      </c>
      <c r="Q184" s="468" t="str">
        <f t="shared" si="18"/>
        <v/>
      </c>
      <c r="R184" s="468" t="str">
        <f t="shared" si="19"/>
        <v/>
      </c>
    </row>
    <row r="185" spans="1:18" ht="13.5" customHeight="1" x14ac:dyDescent="0.25">
      <c r="A185" s="200"/>
      <c r="B185" s="195"/>
      <c r="C185" s="470">
        <f t="shared" si="20"/>
        <v>0</v>
      </c>
      <c r="D185" s="195"/>
      <c r="E185" s="475"/>
      <c r="F185" s="475"/>
      <c r="G185" s="475"/>
      <c r="H185" s="475"/>
      <c r="I185" s="475"/>
      <c r="J185" s="475"/>
      <c r="K185" s="204"/>
      <c r="L185" s="202"/>
      <c r="M185" s="203"/>
      <c r="N185" s="88"/>
      <c r="O185" s="468" t="str">
        <f t="shared" si="16"/>
        <v/>
      </c>
      <c r="P185" s="468" t="str">
        <f t="shared" si="17"/>
        <v/>
      </c>
      <c r="Q185" s="468" t="str">
        <f t="shared" si="18"/>
        <v/>
      </c>
      <c r="R185" s="468" t="str">
        <f t="shared" si="19"/>
        <v/>
      </c>
    </row>
    <row r="186" spans="1:18" ht="13.5" customHeight="1" x14ac:dyDescent="0.25">
      <c r="A186" s="200"/>
      <c r="B186" s="195"/>
      <c r="C186" s="470">
        <f t="shared" si="20"/>
        <v>0</v>
      </c>
      <c r="D186" s="195"/>
      <c r="E186" s="475"/>
      <c r="F186" s="475"/>
      <c r="G186" s="475"/>
      <c r="H186" s="475"/>
      <c r="I186" s="475"/>
      <c r="J186" s="475"/>
      <c r="K186" s="204"/>
      <c r="L186" s="202"/>
      <c r="M186" s="203"/>
      <c r="N186" s="88"/>
      <c r="O186" s="468" t="str">
        <f t="shared" si="16"/>
        <v/>
      </c>
      <c r="P186" s="468" t="str">
        <f t="shared" si="17"/>
        <v/>
      </c>
      <c r="Q186" s="468" t="str">
        <f t="shared" si="18"/>
        <v/>
      </c>
      <c r="R186" s="468" t="str">
        <f t="shared" si="19"/>
        <v/>
      </c>
    </row>
    <row r="187" spans="1:18" ht="13.5" customHeight="1" x14ac:dyDescent="0.25">
      <c r="A187" s="200" t="s">
        <v>18</v>
      </c>
      <c r="B187" s="195"/>
      <c r="C187" s="470">
        <f t="shared" si="20"/>
        <v>0</v>
      </c>
      <c r="D187" s="195"/>
      <c r="E187" s="475"/>
      <c r="F187" s="475"/>
      <c r="G187" s="475"/>
      <c r="H187" s="475"/>
      <c r="I187" s="475"/>
      <c r="J187" s="475"/>
      <c r="K187" s="204"/>
      <c r="L187" s="202"/>
      <c r="M187" s="203"/>
      <c r="N187" s="88"/>
      <c r="O187" s="468" t="str">
        <f t="shared" si="16"/>
        <v/>
      </c>
      <c r="P187" s="468" t="str">
        <f t="shared" si="17"/>
        <v/>
      </c>
      <c r="Q187" s="468" t="str">
        <f t="shared" si="18"/>
        <v/>
      </c>
      <c r="R187" s="468" t="str">
        <f t="shared" si="19"/>
        <v/>
      </c>
    </row>
    <row r="188" spans="1:18" ht="13.5" customHeight="1" x14ac:dyDescent="0.25">
      <c r="A188" s="257"/>
      <c r="B188" s="483"/>
      <c r="C188" s="470">
        <f t="shared" si="20"/>
        <v>0</v>
      </c>
      <c r="D188" s="483"/>
      <c r="E188" s="195"/>
      <c r="F188" s="195"/>
      <c r="G188" s="195"/>
      <c r="H188" s="195"/>
      <c r="I188" s="195"/>
      <c r="J188" s="195"/>
      <c r="K188" s="248"/>
      <c r="L188" s="213"/>
      <c r="M188" s="214"/>
      <c r="N188" s="88"/>
      <c r="O188" s="468" t="str">
        <f t="shared" si="16"/>
        <v/>
      </c>
      <c r="P188" s="468" t="str">
        <f t="shared" si="17"/>
        <v/>
      </c>
      <c r="Q188" s="468" t="str">
        <f t="shared" si="18"/>
        <v/>
      </c>
      <c r="R188" s="468" t="str">
        <f t="shared" si="19"/>
        <v/>
      </c>
    </row>
    <row r="189" spans="1:18" ht="13.5" customHeight="1" x14ac:dyDescent="0.25">
      <c r="A189" s="256" t="s">
        <v>144</v>
      </c>
      <c r="B189" s="483"/>
      <c r="C189" s="484">
        <f>SUM(C190:C222)</f>
        <v>0</v>
      </c>
      <c r="D189" s="484">
        <f t="shared" ref="D189:J189" si="21">SUM(D190:D222)</f>
        <v>0</v>
      </c>
      <c r="E189" s="484">
        <f t="shared" si="21"/>
        <v>0</v>
      </c>
      <c r="F189" s="484">
        <f t="shared" si="21"/>
        <v>0</v>
      </c>
      <c r="G189" s="484">
        <f t="shared" si="21"/>
        <v>0</v>
      </c>
      <c r="H189" s="484">
        <f t="shared" si="21"/>
        <v>0</v>
      </c>
      <c r="I189" s="484">
        <f t="shared" si="21"/>
        <v>0</v>
      </c>
      <c r="J189" s="484">
        <f t="shared" si="21"/>
        <v>0</v>
      </c>
      <c r="K189" s="248" t="s">
        <v>145</v>
      </c>
      <c r="L189" s="213"/>
      <c r="M189" s="214"/>
      <c r="N189" s="88"/>
      <c r="O189" s="468" t="str">
        <f t="shared" si="16"/>
        <v/>
      </c>
      <c r="P189" s="468" t="str">
        <f t="shared" si="17"/>
        <v/>
      </c>
      <c r="Q189" s="468" t="str">
        <f t="shared" si="18"/>
        <v/>
      </c>
      <c r="R189" s="468" t="str">
        <f t="shared" si="19"/>
        <v/>
      </c>
    </row>
    <row r="190" spans="1:18" ht="13.5" customHeight="1" x14ac:dyDescent="0.25">
      <c r="A190" s="200" t="s">
        <v>116</v>
      </c>
      <c r="B190" s="221"/>
      <c r="C190" s="470">
        <f t="shared" si="20"/>
        <v>0</v>
      </c>
      <c r="D190" s="195"/>
      <c r="E190" s="195"/>
      <c r="F190" s="195"/>
      <c r="G190" s="195"/>
      <c r="H190" s="195"/>
      <c r="I190" s="195"/>
      <c r="J190" s="195"/>
      <c r="K190" s="201"/>
      <c r="L190" s="202"/>
      <c r="M190" s="203"/>
      <c r="N190" s="88"/>
      <c r="O190" s="468" t="str">
        <f t="shared" si="16"/>
        <v/>
      </c>
      <c r="P190" s="468" t="str">
        <f t="shared" si="17"/>
        <v/>
      </c>
      <c r="Q190" s="468" t="str">
        <f t="shared" si="18"/>
        <v/>
      </c>
      <c r="R190" s="468" t="str">
        <f t="shared" si="19"/>
        <v/>
      </c>
    </row>
    <row r="191" spans="1:18" ht="13.5" customHeight="1" x14ac:dyDescent="0.25">
      <c r="A191" s="211" t="s">
        <v>117</v>
      </c>
      <c r="B191" s="195"/>
      <c r="C191" s="470">
        <f t="shared" si="20"/>
        <v>0</v>
      </c>
      <c r="D191" s="195"/>
      <c r="E191" s="195"/>
      <c r="F191" s="195"/>
      <c r="G191" s="195"/>
      <c r="H191" s="195"/>
      <c r="I191" s="195"/>
      <c r="J191" s="195"/>
      <c r="K191" s="201"/>
      <c r="L191" s="202"/>
      <c r="M191" s="203"/>
      <c r="N191" s="88"/>
      <c r="O191" s="468" t="str">
        <f t="shared" si="16"/>
        <v/>
      </c>
      <c r="P191" s="468" t="str">
        <f t="shared" si="17"/>
        <v/>
      </c>
      <c r="Q191" s="468" t="str">
        <f t="shared" si="18"/>
        <v/>
      </c>
      <c r="R191" s="468" t="str">
        <f t="shared" si="19"/>
        <v/>
      </c>
    </row>
    <row r="192" spans="1:18" ht="13.5" customHeight="1" x14ac:dyDescent="0.25">
      <c r="A192" s="200" t="s">
        <v>118</v>
      </c>
      <c r="B192" s="195"/>
      <c r="C192" s="470">
        <f t="shared" si="20"/>
        <v>0</v>
      </c>
      <c r="D192" s="195"/>
      <c r="E192" s="195"/>
      <c r="F192" s="195"/>
      <c r="G192" s="195"/>
      <c r="H192" s="195"/>
      <c r="I192" s="195"/>
      <c r="J192" s="195"/>
      <c r="K192" s="206"/>
      <c r="L192" s="202"/>
      <c r="M192" s="203"/>
      <c r="N192" s="88"/>
      <c r="O192" s="468" t="str">
        <f t="shared" si="16"/>
        <v/>
      </c>
      <c r="P192" s="468" t="str">
        <f t="shared" si="17"/>
        <v/>
      </c>
      <c r="Q192" s="468" t="str">
        <f t="shared" si="18"/>
        <v/>
      </c>
      <c r="R192" s="468" t="str">
        <f t="shared" si="19"/>
        <v/>
      </c>
    </row>
    <row r="193" spans="1:18" ht="13.5" customHeight="1" x14ac:dyDescent="0.25">
      <c r="A193" s="200" t="s">
        <v>119</v>
      </c>
      <c r="B193" s="195"/>
      <c r="C193" s="470">
        <f t="shared" si="20"/>
        <v>0</v>
      </c>
      <c r="D193" s="195"/>
      <c r="E193" s="195"/>
      <c r="F193" s="195"/>
      <c r="G193" s="195"/>
      <c r="H193" s="195"/>
      <c r="I193" s="195"/>
      <c r="J193" s="195"/>
      <c r="K193" s="206"/>
      <c r="L193" s="202"/>
      <c r="M193" s="203"/>
      <c r="N193" s="88"/>
      <c r="O193" s="468" t="str">
        <f t="shared" si="16"/>
        <v/>
      </c>
      <c r="P193" s="468" t="str">
        <f t="shared" si="17"/>
        <v/>
      </c>
      <c r="Q193" s="468" t="str">
        <f t="shared" si="18"/>
        <v/>
      </c>
      <c r="R193" s="468" t="str">
        <f t="shared" si="19"/>
        <v/>
      </c>
    </row>
    <row r="194" spans="1:18" ht="13.5" customHeight="1" x14ac:dyDescent="0.25">
      <c r="A194" s="200" t="s">
        <v>120</v>
      </c>
      <c r="B194" s="195"/>
      <c r="C194" s="470">
        <f t="shared" si="20"/>
        <v>0</v>
      </c>
      <c r="D194" s="195"/>
      <c r="E194" s="195"/>
      <c r="F194" s="195"/>
      <c r="G194" s="195"/>
      <c r="H194" s="195"/>
      <c r="I194" s="195"/>
      <c r="J194" s="195"/>
      <c r="K194" s="206"/>
      <c r="L194" s="202"/>
      <c r="M194" s="203"/>
      <c r="N194" s="88"/>
      <c r="O194" s="468" t="str">
        <f t="shared" si="16"/>
        <v/>
      </c>
      <c r="P194" s="468" t="str">
        <f t="shared" si="17"/>
        <v/>
      </c>
      <c r="Q194" s="468" t="str">
        <f t="shared" si="18"/>
        <v/>
      </c>
      <c r="R194" s="468" t="str">
        <f t="shared" si="19"/>
        <v/>
      </c>
    </row>
    <row r="195" spans="1:18" ht="13.5" customHeight="1" x14ac:dyDescent="0.25">
      <c r="A195" s="200" t="s">
        <v>121</v>
      </c>
      <c r="B195" s="195"/>
      <c r="C195" s="470">
        <f t="shared" si="20"/>
        <v>0</v>
      </c>
      <c r="D195" s="195"/>
      <c r="E195" s="195"/>
      <c r="F195" s="195"/>
      <c r="G195" s="195"/>
      <c r="H195" s="195"/>
      <c r="I195" s="195"/>
      <c r="J195" s="195"/>
      <c r="K195" s="206"/>
      <c r="L195" s="202"/>
      <c r="M195" s="203"/>
      <c r="N195" s="88"/>
      <c r="O195" s="468" t="str">
        <f t="shared" si="16"/>
        <v/>
      </c>
      <c r="P195" s="468" t="str">
        <f t="shared" si="17"/>
        <v/>
      </c>
      <c r="Q195" s="468" t="str">
        <f t="shared" si="18"/>
        <v/>
      </c>
      <c r="R195" s="468" t="str">
        <f t="shared" si="19"/>
        <v/>
      </c>
    </row>
    <row r="196" spans="1:18" ht="13.5" customHeight="1" x14ac:dyDescent="0.25">
      <c r="A196" s="200"/>
      <c r="B196" s="195"/>
      <c r="C196" s="470">
        <f t="shared" si="20"/>
        <v>0</v>
      </c>
      <c r="D196" s="195"/>
      <c r="E196" s="195"/>
      <c r="F196" s="195"/>
      <c r="G196" s="195"/>
      <c r="H196" s="195"/>
      <c r="I196" s="195"/>
      <c r="J196" s="195"/>
      <c r="K196" s="206"/>
      <c r="L196" s="202"/>
      <c r="M196" s="203"/>
      <c r="N196" s="88"/>
      <c r="O196" s="468" t="str">
        <f t="shared" si="16"/>
        <v/>
      </c>
      <c r="P196" s="468" t="str">
        <f t="shared" si="17"/>
        <v/>
      </c>
      <c r="Q196" s="468" t="str">
        <f t="shared" si="18"/>
        <v/>
      </c>
      <c r="R196" s="468" t="str">
        <f t="shared" si="19"/>
        <v/>
      </c>
    </row>
    <row r="197" spans="1:18" ht="13.5" customHeight="1" x14ac:dyDescent="0.25">
      <c r="A197" s="200"/>
      <c r="B197" s="195"/>
      <c r="C197" s="470">
        <f t="shared" si="20"/>
        <v>0</v>
      </c>
      <c r="D197" s="195"/>
      <c r="E197" s="195"/>
      <c r="F197" s="195"/>
      <c r="G197" s="195"/>
      <c r="H197" s="195"/>
      <c r="I197" s="195"/>
      <c r="J197" s="195"/>
      <c r="K197" s="206"/>
      <c r="L197" s="202"/>
      <c r="M197" s="203"/>
      <c r="N197" s="88"/>
      <c r="O197" s="468" t="str">
        <f t="shared" si="16"/>
        <v/>
      </c>
      <c r="P197" s="468" t="str">
        <f t="shared" si="17"/>
        <v/>
      </c>
      <c r="Q197" s="468" t="str">
        <f t="shared" si="18"/>
        <v/>
      </c>
      <c r="R197" s="468" t="str">
        <f t="shared" si="19"/>
        <v/>
      </c>
    </row>
    <row r="198" spans="1:18" ht="13.5" customHeight="1" x14ac:dyDescent="0.25">
      <c r="A198" s="200"/>
      <c r="B198" s="195"/>
      <c r="C198" s="470">
        <f t="shared" si="20"/>
        <v>0</v>
      </c>
      <c r="D198" s="195"/>
      <c r="E198" s="195"/>
      <c r="F198" s="195"/>
      <c r="G198" s="195"/>
      <c r="H198" s="195"/>
      <c r="I198" s="195"/>
      <c r="J198" s="195"/>
      <c r="K198" s="206"/>
      <c r="L198" s="202"/>
      <c r="M198" s="203"/>
      <c r="N198" s="88"/>
      <c r="O198" s="468" t="str">
        <f t="shared" si="16"/>
        <v/>
      </c>
      <c r="P198" s="468" t="str">
        <f t="shared" si="17"/>
        <v/>
      </c>
      <c r="Q198" s="468" t="str">
        <f t="shared" si="18"/>
        <v/>
      </c>
      <c r="R198" s="468" t="str">
        <f t="shared" si="19"/>
        <v/>
      </c>
    </row>
    <row r="199" spans="1:18" ht="13.5" customHeight="1" x14ac:dyDescent="0.25">
      <c r="A199" s="200"/>
      <c r="B199" s="195"/>
      <c r="C199" s="470">
        <f t="shared" si="20"/>
        <v>0</v>
      </c>
      <c r="D199" s="195"/>
      <c r="E199" s="195"/>
      <c r="F199" s="195"/>
      <c r="G199" s="195"/>
      <c r="H199" s="195"/>
      <c r="I199" s="195"/>
      <c r="J199" s="195"/>
      <c r="K199" s="206"/>
      <c r="L199" s="202"/>
      <c r="M199" s="203"/>
      <c r="N199" s="88"/>
      <c r="O199" s="468" t="str">
        <f t="shared" si="16"/>
        <v/>
      </c>
      <c r="P199" s="468" t="str">
        <f t="shared" si="17"/>
        <v/>
      </c>
      <c r="Q199" s="468" t="str">
        <f t="shared" si="18"/>
        <v/>
      </c>
      <c r="R199" s="468" t="str">
        <f t="shared" si="19"/>
        <v/>
      </c>
    </row>
    <row r="200" spans="1:18" ht="13.5" customHeight="1" x14ac:dyDescent="0.25">
      <c r="A200" s="200"/>
      <c r="B200" s="195"/>
      <c r="C200" s="470">
        <f t="shared" si="20"/>
        <v>0</v>
      </c>
      <c r="D200" s="195"/>
      <c r="E200" s="195"/>
      <c r="F200" s="195"/>
      <c r="G200" s="195"/>
      <c r="H200" s="195"/>
      <c r="I200" s="195"/>
      <c r="J200" s="195"/>
      <c r="K200" s="206"/>
      <c r="L200" s="202"/>
      <c r="M200" s="203"/>
      <c r="N200" s="88"/>
      <c r="O200" s="468" t="str">
        <f t="shared" si="16"/>
        <v/>
      </c>
      <c r="P200" s="468" t="str">
        <f t="shared" si="17"/>
        <v/>
      </c>
      <c r="Q200" s="468" t="str">
        <f t="shared" si="18"/>
        <v/>
      </c>
      <c r="R200" s="468" t="str">
        <f t="shared" si="19"/>
        <v/>
      </c>
    </row>
    <row r="201" spans="1:18" ht="13.5" customHeight="1" x14ac:dyDescent="0.25">
      <c r="A201" s="200"/>
      <c r="B201" s="195"/>
      <c r="C201" s="470">
        <f t="shared" si="20"/>
        <v>0</v>
      </c>
      <c r="D201" s="195"/>
      <c r="E201" s="195"/>
      <c r="F201" s="195"/>
      <c r="G201" s="195"/>
      <c r="H201" s="195"/>
      <c r="I201" s="195"/>
      <c r="J201" s="195"/>
      <c r="K201" s="206"/>
      <c r="L201" s="202"/>
      <c r="M201" s="203"/>
      <c r="N201" s="88"/>
      <c r="O201" s="468" t="str">
        <f t="shared" si="16"/>
        <v/>
      </c>
      <c r="P201" s="468" t="str">
        <f t="shared" si="17"/>
        <v/>
      </c>
      <c r="Q201" s="468" t="str">
        <f t="shared" si="18"/>
        <v/>
      </c>
      <c r="R201" s="468" t="str">
        <f t="shared" si="19"/>
        <v/>
      </c>
    </row>
    <row r="202" spans="1:18" ht="13.5" customHeight="1" x14ac:dyDescent="0.25">
      <c r="A202" s="200"/>
      <c r="B202" s="195"/>
      <c r="C202" s="470">
        <f t="shared" si="20"/>
        <v>0</v>
      </c>
      <c r="D202" s="195"/>
      <c r="E202" s="195"/>
      <c r="F202" s="195"/>
      <c r="G202" s="195"/>
      <c r="H202" s="195"/>
      <c r="I202" s="195"/>
      <c r="J202" s="195"/>
      <c r="K202" s="206"/>
      <c r="L202" s="202"/>
      <c r="M202" s="203"/>
      <c r="N202" s="88"/>
      <c r="O202" s="468" t="str">
        <f t="shared" si="16"/>
        <v/>
      </c>
      <c r="P202" s="468" t="str">
        <f t="shared" si="17"/>
        <v/>
      </c>
      <c r="Q202" s="468" t="str">
        <f t="shared" si="18"/>
        <v/>
      </c>
      <c r="R202" s="468" t="str">
        <f t="shared" si="19"/>
        <v/>
      </c>
    </row>
    <row r="203" spans="1:18" ht="13.5" customHeight="1" x14ac:dyDescent="0.25">
      <c r="A203" s="200"/>
      <c r="B203" s="195"/>
      <c r="C203" s="470">
        <f t="shared" si="20"/>
        <v>0</v>
      </c>
      <c r="D203" s="195"/>
      <c r="E203" s="195"/>
      <c r="F203" s="195"/>
      <c r="G203" s="195"/>
      <c r="H203" s="195"/>
      <c r="I203" s="195"/>
      <c r="J203" s="195"/>
      <c r="K203" s="206"/>
      <c r="L203" s="202"/>
      <c r="M203" s="203"/>
      <c r="N203" s="88"/>
      <c r="O203" s="468" t="str">
        <f t="shared" si="16"/>
        <v/>
      </c>
      <c r="P203" s="468" t="str">
        <f t="shared" si="17"/>
        <v/>
      </c>
      <c r="Q203" s="468" t="str">
        <f t="shared" si="18"/>
        <v/>
      </c>
      <c r="R203" s="468" t="str">
        <f t="shared" si="19"/>
        <v/>
      </c>
    </row>
    <row r="204" spans="1:18" ht="13.5" customHeight="1" x14ac:dyDescent="0.25">
      <c r="A204" s="200"/>
      <c r="B204" s="195"/>
      <c r="C204" s="470">
        <f t="shared" si="20"/>
        <v>0</v>
      </c>
      <c r="D204" s="195"/>
      <c r="E204" s="195"/>
      <c r="F204" s="195"/>
      <c r="G204" s="195"/>
      <c r="H204" s="195"/>
      <c r="I204" s="195"/>
      <c r="J204" s="195"/>
      <c r="K204" s="206"/>
      <c r="L204" s="202"/>
      <c r="M204" s="203"/>
      <c r="N204" s="88"/>
      <c r="O204" s="468" t="str">
        <f t="shared" si="16"/>
        <v/>
      </c>
      <c r="P204" s="468" t="str">
        <f t="shared" si="17"/>
        <v/>
      </c>
      <c r="Q204" s="468" t="str">
        <f t="shared" si="18"/>
        <v/>
      </c>
      <c r="R204" s="468" t="str">
        <f t="shared" si="19"/>
        <v/>
      </c>
    </row>
    <row r="205" spans="1:18" ht="13.5" customHeight="1" x14ac:dyDescent="0.25">
      <c r="A205" s="200"/>
      <c r="B205" s="195"/>
      <c r="C205" s="470">
        <f t="shared" si="20"/>
        <v>0</v>
      </c>
      <c r="D205" s="195"/>
      <c r="E205" s="195"/>
      <c r="F205" s="195"/>
      <c r="G205" s="195"/>
      <c r="H205" s="195"/>
      <c r="I205" s="195"/>
      <c r="J205" s="195"/>
      <c r="K205" s="206"/>
      <c r="L205" s="202"/>
      <c r="M205" s="203"/>
      <c r="N205" s="88"/>
      <c r="O205" s="468" t="str">
        <f t="shared" si="16"/>
        <v/>
      </c>
      <c r="P205" s="468" t="str">
        <f t="shared" si="17"/>
        <v/>
      </c>
      <c r="Q205" s="468" t="str">
        <f t="shared" si="18"/>
        <v/>
      </c>
      <c r="R205" s="468" t="str">
        <f t="shared" si="19"/>
        <v/>
      </c>
    </row>
    <row r="206" spans="1:18" ht="13.5" customHeight="1" x14ac:dyDescent="0.25">
      <c r="A206" s="200"/>
      <c r="B206" s="195"/>
      <c r="C206" s="470">
        <f t="shared" si="20"/>
        <v>0</v>
      </c>
      <c r="D206" s="195"/>
      <c r="E206" s="195"/>
      <c r="F206" s="195"/>
      <c r="G206" s="195"/>
      <c r="H206" s="195"/>
      <c r="I206" s="195"/>
      <c r="J206" s="195"/>
      <c r="K206" s="206"/>
      <c r="L206" s="202"/>
      <c r="M206" s="203"/>
      <c r="N206" s="88"/>
      <c r="O206" s="468" t="str">
        <f t="shared" si="16"/>
        <v/>
      </c>
      <c r="P206" s="468" t="str">
        <f t="shared" si="17"/>
        <v/>
      </c>
      <c r="Q206" s="468" t="str">
        <f t="shared" si="18"/>
        <v/>
      </c>
      <c r="R206" s="468" t="str">
        <f t="shared" si="19"/>
        <v/>
      </c>
    </row>
    <row r="207" spans="1:18" ht="13.5" customHeight="1" x14ac:dyDescent="0.25">
      <c r="A207" s="200"/>
      <c r="B207" s="195"/>
      <c r="C207" s="470">
        <f t="shared" si="20"/>
        <v>0</v>
      </c>
      <c r="D207" s="195"/>
      <c r="E207" s="195"/>
      <c r="F207" s="195"/>
      <c r="G207" s="195"/>
      <c r="H207" s="195"/>
      <c r="I207" s="195"/>
      <c r="J207" s="195"/>
      <c r="K207" s="206"/>
      <c r="L207" s="202"/>
      <c r="M207" s="203"/>
      <c r="N207" s="88"/>
      <c r="O207" s="468" t="str">
        <f t="shared" si="16"/>
        <v/>
      </c>
      <c r="P207" s="468" t="str">
        <f t="shared" si="17"/>
        <v/>
      </c>
      <c r="Q207" s="468" t="str">
        <f t="shared" si="18"/>
        <v/>
      </c>
      <c r="R207" s="468" t="str">
        <f t="shared" si="19"/>
        <v/>
      </c>
    </row>
    <row r="208" spans="1:18" ht="13.5" customHeight="1" x14ac:dyDescent="0.25">
      <c r="A208" s="200"/>
      <c r="B208" s="195"/>
      <c r="C208" s="470">
        <f t="shared" si="20"/>
        <v>0</v>
      </c>
      <c r="D208" s="195"/>
      <c r="E208" s="195"/>
      <c r="F208" s="195"/>
      <c r="G208" s="195"/>
      <c r="H208" s="195"/>
      <c r="I208" s="195"/>
      <c r="J208" s="195"/>
      <c r="K208" s="206"/>
      <c r="L208" s="202"/>
      <c r="M208" s="203"/>
      <c r="N208" s="88"/>
      <c r="O208" s="468" t="str">
        <f t="shared" si="16"/>
        <v/>
      </c>
      <c r="P208" s="468" t="str">
        <f t="shared" si="17"/>
        <v/>
      </c>
      <c r="Q208" s="468" t="str">
        <f t="shared" si="18"/>
        <v/>
      </c>
      <c r="R208" s="468" t="str">
        <f t="shared" si="19"/>
        <v/>
      </c>
    </row>
    <row r="209" spans="1:18" ht="13.5" customHeight="1" x14ac:dyDescent="0.25">
      <c r="A209" s="200"/>
      <c r="B209" s="195"/>
      <c r="C209" s="470">
        <f t="shared" si="20"/>
        <v>0</v>
      </c>
      <c r="D209" s="195"/>
      <c r="E209" s="195"/>
      <c r="F209" s="195"/>
      <c r="G209" s="195"/>
      <c r="H209" s="195"/>
      <c r="I209" s="195"/>
      <c r="J209" s="195"/>
      <c r="K209" s="206"/>
      <c r="L209" s="202"/>
      <c r="M209" s="203"/>
      <c r="N209" s="88"/>
      <c r="O209" s="468" t="str">
        <f t="shared" si="16"/>
        <v/>
      </c>
      <c r="P209" s="468" t="str">
        <f t="shared" si="17"/>
        <v/>
      </c>
      <c r="Q209" s="468" t="str">
        <f t="shared" si="18"/>
        <v/>
      </c>
      <c r="R209" s="468" t="str">
        <f t="shared" si="19"/>
        <v/>
      </c>
    </row>
    <row r="210" spans="1:18" ht="13.5" customHeight="1" x14ac:dyDescent="0.25">
      <c r="A210" s="200"/>
      <c r="B210" s="195"/>
      <c r="C210" s="470">
        <f t="shared" si="20"/>
        <v>0</v>
      </c>
      <c r="D210" s="195"/>
      <c r="E210" s="195"/>
      <c r="F210" s="195"/>
      <c r="G210" s="195"/>
      <c r="H210" s="195"/>
      <c r="I210" s="195"/>
      <c r="J210" s="195"/>
      <c r="K210" s="206"/>
      <c r="L210" s="202"/>
      <c r="M210" s="203"/>
      <c r="N210" s="88"/>
      <c r="O210" s="468" t="str">
        <f t="shared" si="16"/>
        <v/>
      </c>
      <c r="P210" s="468" t="str">
        <f t="shared" si="17"/>
        <v/>
      </c>
      <c r="Q210" s="468" t="str">
        <f t="shared" si="18"/>
        <v/>
      </c>
      <c r="R210" s="468" t="str">
        <f t="shared" si="19"/>
        <v/>
      </c>
    </row>
    <row r="211" spans="1:18" ht="13.5" customHeight="1" x14ac:dyDescent="0.25">
      <c r="A211" s="200"/>
      <c r="B211" s="195"/>
      <c r="C211" s="470">
        <f t="shared" si="20"/>
        <v>0</v>
      </c>
      <c r="D211" s="195"/>
      <c r="E211" s="195"/>
      <c r="F211" s="195"/>
      <c r="G211" s="195"/>
      <c r="H211" s="195"/>
      <c r="I211" s="195"/>
      <c r="J211" s="195"/>
      <c r="K211" s="206"/>
      <c r="L211" s="202"/>
      <c r="M211" s="203"/>
      <c r="N211" s="88"/>
      <c r="O211" s="468" t="str">
        <f t="shared" si="16"/>
        <v/>
      </c>
      <c r="P211" s="468" t="str">
        <f t="shared" si="17"/>
        <v/>
      </c>
      <c r="Q211" s="468" t="str">
        <f t="shared" si="18"/>
        <v/>
      </c>
      <c r="R211" s="468" t="str">
        <f t="shared" si="19"/>
        <v/>
      </c>
    </row>
    <row r="212" spans="1:18" ht="13.5" customHeight="1" x14ac:dyDescent="0.25">
      <c r="A212" s="200"/>
      <c r="B212" s="195"/>
      <c r="C212" s="470">
        <f t="shared" si="20"/>
        <v>0</v>
      </c>
      <c r="D212" s="195"/>
      <c r="E212" s="195"/>
      <c r="F212" s="195"/>
      <c r="G212" s="195"/>
      <c r="H212" s="195"/>
      <c r="I212" s="195"/>
      <c r="J212" s="195"/>
      <c r="K212" s="206"/>
      <c r="L212" s="202"/>
      <c r="M212" s="203"/>
      <c r="N212" s="88"/>
      <c r="O212" s="468" t="str">
        <f t="shared" si="16"/>
        <v/>
      </c>
      <c r="P212" s="468" t="str">
        <f t="shared" si="17"/>
        <v/>
      </c>
      <c r="Q212" s="468" t="str">
        <f t="shared" si="18"/>
        <v/>
      </c>
      <c r="R212" s="468" t="str">
        <f t="shared" si="19"/>
        <v/>
      </c>
    </row>
    <row r="213" spans="1:18" ht="13.5" customHeight="1" x14ac:dyDescent="0.25">
      <c r="A213" s="200"/>
      <c r="B213" s="195"/>
      <c r="C213" s="470">
        <f t="shared" si="20"/>
        <v>0</v>
      </c>
      <c r="D213" s="195"/>
      <c r="E213" s="195"/>
      <c r="F213" s="195"/>
      <c r="G213" s="195"/>
      <c r="H213" s="195"/>
      <c r="I213" s="195"/>
      <c r="J213" s="195"/>
      <c r="K213" s="206"/>
      <c r="L213" s="202"/>
      <c r="M213" s="203"/>
      <c r="N213" s="88"/>
      <c r="O213" s="468" t="str">
        <f t="shared" si="16"/>
        <v/>
      </c>
      <c r="P213" s="468" t="str">
        <f t="shared" si="17"/>
        <v/>
      </c>
      <c r="Q213" s="468" t="str">
        <f t="shared" si="18"/>
        <v/>
      </c>
      <c r="R213" s="468" t="str">
        <f t="shared" si="19"/>
        <v/>
      </c>
    </row>
    <row r="214" spans="1:18" ht="13.5" customHeight="1" x14ac:dyDescent="0.25">
      <c r="A214" s="200"/>
      <c r="B214" s="195"/>
      <c r="C214" s="470">
        <f t="shared" si="20"/>
        <v>0</v>
      </c>
      <c r="D214" s="195"/>
      <c r="E214" s="195"/>
      <c r="F214" s="195"/>
      <c r="G214" s="195"/>
      <c r="H214" s="195"/>
      <c r="I214" s="195"/>
      <c r="J214" s="195"/>
      <c r="K214" s="206"/>
      <c r="L214" s="202"/>
      <c r="M214" s="203"/>
      <c r="N214" s="88"/>
      <c r="O214" s="468" t="str">
        <f t="shared" si="16"/>
        <v/>
      </c>
      <c r="P214" s="468" t="str">
        <f t="shared" si="17"/>
        <v/>
      </c>
      <c r="Q214" s="468" t="str">
        <f t="shared" si="18"/>
        <v/>
      </c>
      <c r="R214" s="468" t="str">
        <f t="shared" si="19"/>
        <v/>
      </c>
    </row>
    <row r="215" spans="1:18" ht="13.5" customHeight="1" x14ac:dyDescent="0.25">
      <c r="A215" s="200"/>
      <c r="B215" s="195"/>
      <c r="C215" s="470">
        <f t="shared" si="20"/>
        <v>0</v>
      </c>
      <c r="D215" s="195"/>
      <c r="E215" s="195"/>
      <c r="F215" s="195"/>
      <c r="G215" s="195"/>
      <c r="H215" s="195"/>
      <c r="I215" s="195"/>
      <c r="J215" s="195"/>
      <c r="K215" s="206"/>
      <c r="L215" s="202"/>
      <c r="M215" s="203"/>
      <c r="N215" s="88"/>
      <c r="O215" s="468" t="str">
        <f t="shared" si="16"/>
        <v/>
      </c>
      <c r="P215" s="468" t="str">
        <f t="shared" si="17"/>
        <v/>
      </c>
      <c r="Q215" s="468" t="str">
        <f t="shared" si="18"/>
        <v/>
      </c>
      <c r="R215" s="468" t="str">
        <f t="shared" si="19"/>
        <v/>
      </c>
    </row>
    <row r="216" spans="1:18" ht="13.5" customHeight="1" x14ac:dyDescent="0.25">
      <c r="A216" s="200"/>
      <c r="B216" s="195"/>
      <c r="C216" s="470">
        <f t="shared" si="20"/>
        <v>0</v>
      </c>
      <c r="D216" s="195"/>
      <c r="E216" s="195"/>
      <c r="F216" s="195"/>
      <c r="G216" s="195"/>
      <c r="H216" s="195"/>
      <c r="I216" s="195"/>
      <c r="J216" s="195"/>
      <c r="K216" s="206"/>
      <c r="L216" s="202"/>
      <c r="M216" s="203"/>
      <c r="N216" s="88"/>
      <c r="O216" s="468" t="str">
        <f t="shared" si="16"/>
        <v/>
      </c>
      <c r="P216" s="468" t="str">
        <f t="shared" si="17"/>
        <v/>
      </c>
      <c r="Q216" s="468" t="str">
        <f t="shared" si="18"/>
        <v/>
      </c>
      <c r="R216" s="468" t="str">
        <f t="shared" si="19"/>
        <v/>
      </c>
    </row>
    <row r="217" spans="1:18" ht="13.5" customHeight="1" x14ac:dyDescent="0.25">
      <c r="A217" s="200"/>
      <c r="B217" s="195"/>
      <c r="C217" s="470">
        <f t="shared" si="20"/>
        <v>0</v>
      </c>
      <c r="D217" s="195"/>
      <c r="E217" s="195"/>
      <c r="F217" s="195"/>
      <c r="G217" s="195"/>
      <c r="H217" s="195"/>
      <c r="I217" s="195"/>
      <c r="J217" s="195"/>
      <c r="K217" s="206"/>
      <c r="L217" s="202"/>
      <c r="M217" s="203"/>
      <c r="N217" s="88"/>
      <c r="O217" s="468" t="str">
        <f t="shared" si="16"/>
        <v/>
      </c>
      <c r="P217" s="468" t="str">
        <f t="shared" si="17"/>
        <v/>
      </c>
      <c r="Q217" s="468" t="str">
        <f t="shared" si="18"/>
        <v/>
      </c>
      <c r="R217" s="468" t="str">
        <f t="shared" si="19"/>
        <v/>
      </c>
    </row>
    <row r="218" spans="1:18" ht="13.5" customHeight="1" x14ac:dyDescent="0.25">
      <c r="A218" s="200"/>
      <c r="B218" s="195"/>
      <c r="C218" s="470">
        <f t="shared" si="20"/>
        <v>0</v>
      </c>
      <c r="D218" s="195"/>
      <c r="E218" s="195"/>
      <c r="F218" s="195"/>
      <c r="G218" s="195"/>
      <c r="H218" s="195"/>
      <c r="I218" s="195"/>
      <c r="J218" s="195"/>
      <c r="K218" s="206"/>
      <c r="L218" s="202"/>
      <c r="M218" s="203"/>
      <c r="N218" s="88"/>
      <c r="O218" s="468" t="str">
        <f t="shared" si="16"/>
        <v/>
      </c>
      <c r="P218" s="468" t="str">
        <f t="shared" si="17"/>
        <v/>
      </c>
      <c r="Q218" s="468" t="str">
        <f t="shared" si="18"/>
        <v/>
      </c>
      <c r="R218" s="468" t="str">
        <f t="shared" si="19"/>
        <v/>
      </c>
    </row>
    <row r="219" spans="1:18" ht="13.5" customHeight="1" x14ac:dyDescent="0.25">
      <c r="A219" s="200"/>
      <c r="B219" s="195"/>
      <c r="C219" s="470">
        <f t="shared" si="20"/>
        <v>0</v>
      </c>
      <c r="D219" s="195"/>
      <c r="E219" s="195"/>
      <c r="F219" s="195"/>
      <c r="G219" s="195"/>
      <c r="H219" s="195"/>
      <c r="I219" s="195"/>
      <c r="J219" s="195"/>
      <c r="K219" s="206"/>
      <c r="L219" s="202"/>
      <c r="M219" s="203"/>
      <c r="N219" s="88"/>
      <c r="O219" s="468" t="str">
        <f t="shared" si="16"/>
        <v/>
      </c>
      <c r="P219" s="468" t="str">
        <f t="shared" si="17"/>
        <v/>
      </c>
      <c r="Q219" s="468" t="str">
        <f t="shared" si="18"/>
        <v/>
      </c>
      <c r="R219" s="468" t="str">
        <f t="shared" si="19"/>
        <v/>
      </c>
    </row>
    <row r="220" spans="1:18" ht="13.5" customHeight="1" x14ac:dyDescent="0.25">
      <c r="A220" s="200" t="s">
        <v>18</v>
      </c>
      <c r="B220" s="195"/>
      <c r="C220" s="470">
        <f t="shared" si="20"/>
        <v>0</v>
      </c>
      <c r="D220" s="195"/>
      <c r="E220" s="195"/>
      <c r="F220" s="195"/>
      <c r="G220" s="195"/>
      <c r="H220" s="195"/>
      <c r="I220" s="195"/>
      <c r="J220" s="195"/>
      <c r="K220" s="206"/>
      <c r="L220" s="202"/>
      <c r="M220" s="203"/>
      <c r="N220" s="88"/>
      <c r="O220" s="468" t="str">
        <f t="shared" si="16"/>
        <v/>
      </c>
      <c r="P220" s="468" t="str">
        <f t="shared" si="17"/>
        <v/>
      </c>
      <c r="Q220" s="468" t="str">
        <f t="shared" si="18"/>
        <v/>
      </c>
      <c r="R220" s="468" t="str">
        <f t="shared" si="19"/>
        <v/>
      </c>
    </row>
    <row r="221" spans="1:18" ht="13.5" customHeight="1" x14ac:dyDescent="0.25">
      <c r="A221" s="200"/>
      <c r="B221" s="195"/>
      <c r="C221" s="470">
        <f t="shared" si="20"/>
        <v>0</v>
      </c>
      <c r="D221" s="195"/>
      <c r="E221" s="195"/>
      <c r="F221" s="195"/>
      <c r="G221" s="195"/>
      <c r="H221" s="195"/>
      <c r="I221" s="195"/>
      <c r="J221" s="195"/>
      <c r="K221" s="206"/>
      <c r="L221" s="202"/>
      <c r="M221" s="203"/>
      <c r="N221" s="88"/>
      <c r="O221" s="468" t="str">
        <f t="shared" si="16"/>
        <v/>
      </c>
      <c r="P221" s="468" t="str">
        <f t="shared" si="17"/>
        <v/>
      </c>
      <c r="Q221" s="468" t="str">
        <f t="shared" si="18"/>
        <v/>
      </c>
      <c r="R221" s="468" t="str">
        <f t="shared" si="19"/>
        <v/>
      </c>
    </row>
    <row r="222" spans="1:18" ht="13.5" customHeight="1" x14ac:dyDescent="0.25">
      <c r="A222" s="207" t="s">
        <v>0</v>
      </c>
      <c r="B222" s="196"/>
      <c r="C222" s="471">
        <f t="shared" si="20"/>
        <v>0</v>
      </c>
      <c r="D222" s="196"/>
      <c r="E222" s="196"/>
      <c r="F222" s="196"/>
      <c r="G222" s="196"/>
      <c r="H222" s="196"/>
      <c r="I222" s="196"/>
      <c r="J222" s="196"/>
      <c r="K222" s="208"/>
      <c r="L222" s="209"/>
      <c r="M222" s="210"/>
      <c r="N222" s="216"/>
      <c r="O222" s="468" t="str">
        <f t="shared" si="16"/>
        <v/>
      </c>
      <c r="P222" s="468" t="str">
        <f t="shared" si="17"/>
        <v/>
      </c>
      <c r="Q222" s="468" t="str">
        <f t="shared" si="18"/>
        <v/>
      </c>
      <c r="R222" s="468" t="str">
        <f t="shared" si="19"/>
        <v/>
      </c>
    </row>
    <row r="223" spans="1:18" ht="15.75" customHeight="1" x14ac:dyDescent="0.25">
      <c r="A223" s="229"/>
      <c r="B223" s="230"/>
      <c r="C223" s="230"/>
      <c r="D223" s="230"/>
      <c r="E223" s="230"/>
      <c r="F223" s="230"/>
      <c r="G223" s="230"/>
      <c r="H223" s="230"/>
      <c r="I223" s="230"/>
      <c r="J223" s="674" t="s">
        <v>95</v>
      </c>
      <c r="K223" s="674"/>
      <c r="L223" s="674"/>
      <c r="M223" s="674"/>
      <c r="N223" s="69"/>
    </row>
    <row r="224" spans="1:18" ht="15.75" customHeight="1" x14ac:dyDescent="0.25">
      <c r="A224" s="231" t="s">
        <v>92</v>
      </c>
      <c r="B224" s="230"/>
      <c r="C224" s="230"/>
      <c r="D224" s="230"/>
      <c r="E224" s="230"/>
      <c r="F224" s="230"/>
      <c r="G224" s="230"/>
      <c r="H224" s="230"/>
      <c r="I224" s="230"/>
      <c r="J224" s="662" t="s">
        <v>96</v>
      </c>
      <c r="K224" s="662"/>
      <c r="L224" s="662"/>
      <c r="M224" s="662"/>
      <c r="N224" s="121"/>
    </row>
    <row r="225" spans="1:15" ht="15.75" customHeight="1" x14ac:dyDescent="0.25">
      <c r="A225" s="231" t="s">
        <v>93</v>
      </c>
      <c r="B225" s="230"/>
      <c r="C225" s="230"/>
      <c r="D225" s="230"/>
      <c r="E225" s="230"/>
      <c r="F225" s="230"/>
      <c r="G225" s="230"/>
      <c r="H225" s="230"/>
      <c r="I225" s="230"/>
      <c r="J225" s="670" t="s">
        <v>97</v>
      </c>
      <c r="K225" s="670"/>
      <c r="L225" s="670"/>
      <c r="M225" s="670"/>
      <c r="N225" s="121"/>
    </row>
    <row r="226" spans="1:15" ht="15.75" x14ac:dyDescent="0.25">
      <c r="A226" s="231"/>
      <c r="B226" s="230"/>
      <c r="C226" s="230"/>
      <c r="D226" s="230"/>
      <c r="E226" s="230"/>
      <c r="F226" s="230"/>
      <c r="G226" s="230"/>
      <c r="H226" s="230"/>
      <c r="I226" s="230"/>
      <c r="J226" s="230"/>
      <c r="K226" s="230"/>
      <c r="L226" s="230"/>
      <c r="M226" s="230"/>
      <c r="N226" s="64"/>
    </row>
    <row r="227" spans="1:15" ht="15.75" x14ac:dyDescent="0.25">
      <c r="A227" s="231"/>
      <c r="B227" s="230"/>
      <c r="C227" s="230"/>
      <c r="D227" s="230"/>
      <c r="E227" s="230"/>
      <c r="F227" s="230"/>
      <c r="G227" s="230"/>
      <c r="H227" s="230"/>
      <c r="I227" s="230"/>
      <c r="J227" s="230"/>
      <c r="K227" s="230"/>
      <c r="L227" s="230"/>
      <c r="M227" s="230"/>
      <c r="N227" s="64"/>
    </row>
    <row r="228" spans="1:15" ht="15.75" x14ac:dyDescent="0.25">
      <c r="A228" s="233"/>
      <c r="B228" s="230"/>
      <c r="C228" s="230"/>
      <c r="D228" s="230"/>
      <c r="E228" s="230"/>
      <c r="F228" s="230"/>
      <c r="G228" s="230"/>
      <c r="H228" s="230"/>
      <c r="I228" s="230"/>
      <c r="J228" s="230"/>
      <c r="K228" s="230"/>
      <c r="L228" s="230"/>
      <c r="M228" s="234"/>
      <c r="N228" s="82"/>
    </row>
    <row r="229" spans="1:15" ht="15.75" customHeight="1" x14ac:dyDescent="0.25">
      <c r="A229" s="231" t="s">
        <v>103</v>
      </c>
      <c r="B229" s="230"/>
      <c r="C229" s="230"/>
      <c r="D229" s="230"/>
      <c r="E229" s="230"/>
      <c r="F229" s="230"/>
      <c r="G229" s="230"/>
      <c r="H229" s="230"/>
      <c r="I229" s="230"/>
      <c r="J229" s="670" t="s">
        <v>98</v>
      </c>
      <c r="K229" s="670"/>
      <c r="L229" s="670"/>
      <c r="M229" s="670"/>
      <c r="N229" s="121"/>
    </row>
    <row r="230" spans="1:15" ht="15.75" x14ac:dyDescent="0.25">
      <c r="A230" s="70"/>
      <c r="B230" s="64"/>
      <c r="C230" s="64"/>
      <c r="D230" s="64"/>
      <c r="E230" s="64"/>
      <c r="F230" s="64"/>
      <c r="G230" s="64"/>
      <c r="H230" s="64"/>
      <c r="I230" s="64"/>
      <c r="J230" s="100"/>
      <c r="K230" s="70"/>
      <c r="L230" s="70"/>
      <c r="M230" s="70"/>
      <c r="N230" s="88"/>
    </row>
    <row r="231" spans="1:15" ht="15.75" x14ac:dyDescent="0.25">
      <c r="A231" s="70"/>
      <c r="B231" s="64"/>
      <c r="C231" s="64"/>
      <c r="D231" s="64"/>
      <c r="E231" s="64"/>
      <c r="F231" s="64"/>
      <c r="G231" s="64"/>
      <c r="H231" s="64"/>
      <c r="I231" s="64"/>
      <c r="J231" s="100"/>
      <c r="K231" s="70"/>
      <c r="L231" s="70"/>
      <c r="M231" s="70"/>
      <c r="N231" s="88"/>
    </row>
    <row r="232" spans="1:15" ht="17.25" customHeight="1" x14ac:dyDescent="0.25">
      <c r="A232" s="32" t="s">
        <v>146</v>
      </c>
      <c r="B232" s="650" t="s">
        <v>147</v>
      </c>
      <c r="C232" s="650"/>
      <c r="D232" s="650"/>
      <c r="E232" s="650"/>
      <c r="F232" s="650"/>
      <c r="G232" s="650"/>
      <c r="H232" s="650"/>
      <c r="I232" s="650"/>
      <c r="J232" s="650"/>
      <c r="K232" s="235" t="s">
        <v>81</v>
      </c>
      <c r="L232" s="235"/>
      <c r="M232" s="235"/>
      <c r="N232" s="33"/>
      <c r="O232" s="33"/>
    </row>
    <row r="233" spans="1:15" ht="15.75" x14ac:dyDescent="0.2">
      <c r="A233" s="35" t="s">
        <v>988</v>
      </c>
      <c r="B233" s="662" t="s">
        <v>68</v>
      </c>
      <c r="C233" s="662"/>
      <c r="D233" s="662"/>
      <c r="E233" s="662"/>
      <c r="F233" s="676"/>
      <c r="G233" s="676"/>
      <c r="H233" s="676"/>
      <c r="I233" s="676"/>
      <c r="J233" s="676"/>
      <c r="K233" s="235" t="str">
        <f>Bia!C10</f>
        <v>Tr.CĐ Kỹ thuật Lý Tự Trọng TP HCM</v>
      </c>
      <c r="L233" s="237"/>
      <c r="M233" s="237"/>
      <c r="N233" s="34"/>
      <c r="O233" s="34"/>
    </row>
    <row r="234" spans="1:15" ht="15.75" x14ac:dyDescent="0.25">
      <c r="A234" s="35" t="s">
        <v>989</v>
      </c>
      <c r="B234" s="662" t="s">
        <v>36</v>
      </c>
      <c r="C234" s="662"/>
      <c r="D234" s="662"/>
      <c r="E234" s="662"/>
      <c r="F234" s="662"/>
      <c r="G234" s="662"/>
      <c r="H234" s="662"/>
      <c r="I234" s="662"/>
      <c r="J234" s="662"/>
      <c r="K234" s="245"/>
      <c r="L234" s="245"/>
      <c r="M234" s="245"/>
      <c r="N234" s="88"/>
    </row>
    <row r="235" spans="1:15" ht="15.75" customHeight="1" x14ac:dyDescent="0.25">
      <c r="A235" s="35" t="s">
        <v>990</v>
      </c>
      <c r="B235" s="229"/>
      <c r="C235" s="694" t="s">
        <v>37</v>
      </c>
      <c r="D235" s="694"/>
      <c r="E235" s="694"/>
      <c r="F235" s="694"/>
      <c r="G235" s="694"/>
      <c r="H235" s="694"/>
      <c r="I235" s="694"/>
      <c r="J235" s="246"/>
      <c r="K235" s="245"/>
      <c r="L235" s="245"/>
      <c r="M235" s="245"/>
      <c r="N235" s="88"/>
    </row>
    <row r="236" spans="1:15" ht="15.75" x14ac:dyDescent="0.25">
      <c r="A236" s="36" t="s">
        <v>82</v>
      </c>
      <c r="B236" s="233"/>
      <c r="C236" s="233"/>
      <c r="D236" s="233"/>
      <c r="E236" s="233"/>
      <c r="F236" s="233"/>
      <c r="G236" s="233"/>
      <c r="H236" s="233"/>
      <c r="I236" s="233"/>
      <c r="J236" s="247"/>
      <c r="K236" s="245"/>
      <c r="L236" s="245"/>
      <c r="M236" s="245"/>
      <c r="N236" s="88"/>
    </row>
    <row r="237" spans="1:15" ht="27.75" customHeight="1" x14ac:dyDescent="0.25">
      <c r="A237" s="84"/>
      <c r="B237" s="101" t="s">
        <v>42</v>
      </c>
      <c r="C237" s="677" t="s">
        <v>51</v>
      </c>
      <c r="D237" s="678"/>
      <c r="E237" s="679"/>
      <c r="F237" s="697" t="s">
        <v>149</v>
      </c>
      <c r="G237" s="698"/>
      <c r="H237" s="699"/>
      <c r="I237" s="701" t="s">
        <v>35</v>
      </c>
      <c r="J237" s="702"/>
      <c r="K237" s="702"/>
      <c r="L237" s="702"/>
      <c r="M237" s="703"/>
      <c r="N237" s="103"/>
    </row>
    <row r="238" spans="1:15" ht="15.75" customHeight="1" x14ac:dyDescent="0.25">
      <c r="A238" s="89"/>
      <c r="B238" s="85" t="s">
        <v>148</v>
      </c>
      <c r="C238" s="14" t="s">
        <v>26</v>
      </c>
      <c r="D238" s="683" t="s">
        <v>50</v>
      </c>
      <c r="E238" s="700"/>
      <c r="F238" s="73"/>
      <c r="G238" s="73"/>
      <c r="H238" s="13"/>
      <c r="I238" s="704"/>
      <c r="J238" s="704"/>
      <c r="K238" s="704"/>
      <c r="L238" s="704"/>
      <c r="M238" s="705"/>
      <c r="N238" s="103"/>
    </row>
    <row r="239" spans="1:15" ht="16.5" customHeight="1" x14ac:dyDescent="0.25">
      <c r="A239" s="89"/>
      <c r="B239" s="104"/>
      <c r="C239" s="85"/>
      <c r="D239" s="14" t="s">
        <v>42</v>
      </c>
      <c r="E239" s="53" t="s">
        <v>150</v>
      </c>
      <c r="F239" s="74" t="s">
        <v>38</v>
      </c>
      <c r="G239" s="74" t="s">
        <v>39</v>
      </c>
      <c r="H239" s="15" t="s">
        <v>40</v>
      </c>
      <c r="I239" s="706"/>
      <c r="J239" s="706"/>
      <c r="K239" s="706"/>
      <c r="L239" s="706"/>
      <c r="M239" s="707"/>
      <c r="N239" s="103"/>
    </row>
    <row r="240" spans="1:15" ht="16.5" customHeight="1" x14ac:dyDescent="0.2">
      <c r="A240" s="59" t="s">
        <v>1</v>
      </c>
      <c r="B240" s="59">
        <v>1</v>
      </c>
      <c r="C240" s="59">
        <v>2</v>
      </c>
      <c r="D240" s="59">
        <v>3</v>
      </c>
      <c r="E240" s="59">
        <v>4</v>
      </c>
      <c r="F240" s="60">
        <v>5</v>
      </c>
      <c r="G240" s="60">
        <v>6</v>
      </c>
      <c r="H240" s="60">
        <v>7</v>
      </c>
      <c r="I240" s="96"/>
      <c r="J240" s="695">
        <v>8</v>
      </c>
      <c r="K240" s="695"/>
      <c r="L240" s="695"/>
      <c r="M240" s="696"/>
    </row>
    <row r="241" spans="1:18" ht="18.75" customHeight="1" x14ac:dyDescent="0.25">
      <c r="A241" s="25" t="s">
        <v>41</v>
      </c>
      <c r="B241" s="482">
        <f>B242</f>
        <v>0</v>
      </c>
      <c r="C241" s="482">
        <f>C242</f>
        <v>0</v>
      </c>
      <c r="D241" s="482">
        <f>D242</f>
        <v>0</v>
      </c>
      <c r="E241" s="482">
        <f>E242</f>
        <v>0</v>
      </c>
      <c r="F241" s="482"/>
      <c r="G241" s="482"/>
      <c r="H241" s="482"/>
      <c r="I241" s="218"/>
      <c r="J241" s="219"/>
      <c r="K241" s="219"/>
      <c r="L241" s="219"/>
      <c r="M241" s="220"/>
      <c r="O241" s="468" t="str">
        <f>IF(OR(B241&lt;C241,B241&lt;D241,B241&lt;E241),"Er","")</f>
        <v/>
      </c>
      <c r="P241" s="468" t="str">
        <f>IF(OR(B241&lt;C241,C241&lt;E241),"Er","")</f>
        <v/>
      </c>
      <c r="Q241" s="468" t="str">
        <f>IF(OR(B241&lt;D241,D241&lt;E241),"Er","")</f>
        <v/>
      </c>
      <c r="R241" s="468" t="str">
        <f>IF(OR(B241&lt;E241,C241&lt;E241,D241&lt;D241),"Er","")</f>
        <v/>
      </c>
    </row>
    <row r="242" spans="1:18" ht="18.75" customHeight="1" x14ac:dyDescent="0.25">
      <c r="A242" s="26" t="s">
        <v>42</v>
      </c>
      <c r="B242" s="195"/>
      <c r="C242" s="195"/>
      <c r="D242" s="195"/>
      <c r="E242" s="195"/>
      <c r="F242" s="489" t="s">
        <v>16</v>
      </c>
      <c r="G242" s="489" t="s">
        <v>16</v>
      </c>
      <c r="H242" s="490" t="s">
        <v>16</v>
      </c>
      <c r="I242" s="248" t="s">
        <v>145</v>
      </c>
      <c r="J242" s="229"/>
      <c r="K242" s="249"/>
      <c r="L242" s="202"/>
      <c r="M242" s="203"/>
      <c r="O242" s="468" t="str">
        <f t="shared" ref="O242:O248" si="22">IF(OR(B242&lt;C242,B242&lt;D242,B242&lt;E242),"Er","")</f>
        <v/>
      </c>
      <c r="P242" s="468" t="str">
        <f t="shared" ref="P242:P248" si="23">IF(OR(B242&lt;C242,C242&lt;E242),"Er","")</f>
        <v/>
      </c>
      <c r="Q242" s="468" t="str">
        <f t="shared" ref="Q242:Q248" si="24">IF(OR(B242&lt;D242,D242&lt;E242),"Er","")</f>
        <v/>
      </c>
      <c r="R242" s="468" t="str">
        <f t="shared" ref="R242:R248" si="25">IF(OR(B242&lt;E242,C242&lt;E242,D242&lt;D242),"Er","")</f>
        <v/>
      </c>
    </row>
    <row r="243" spans="1:18" ht="18.75" customHeight="1" x14ac:dyDescent="0.25">
      <c r="A243" s="15"/>
      <c r="B243" s="480"/>
      <c r="C243" s="480"/>
      <c r="D243" s="480"/>
      <c r="E243" s="480"/>
      <c r="F243" s="15"/>
      <c r="G243" s="74"/>
      <c r="H243" s="105"/>
      <c r="I243" s="250"/>
      <c r="J243" s="251"/>
      <c r="K243" s="252"/>
      <c r="L243" s="253"/>
      <c r="M243" s="254"/>
      <c r="O243" s="468" t="str">
        <f t="shared" si="22"/>
        <v/>
      </c>
      <c r="P243" s="468" t="str">
        <f t="shared" si="23"/>
        <v/>
      </c>
      <c r="Q243" s="468" t="str">
        <f t="shared" si="24"/>
        <v/>
      </c>
      <c r="R243" s="468" t="str">
        <f t="shared" si="25"/>
        <v/>
      </c>
    </row>
    <row r="244" spans="1:18" ht="18.75" customHeight="1" x14ac:dyDescent="0.25">
      <c r="A244" s="25" t="s">
        <v>43</v>
      </c>
      <c r="B244" s="482">
        <f>B245</f>
        <v>0</v>
      </c>
      <c r="C244" s="482">
        <f t="shared" ref="C244:H244" si="26">C245</f>
        <v>0</v>
      </c>
      <c r="D244" s="482">
        <f t="shared" si="26"/>
        <v>0</v>
      </c>
      <c r="E244" s="482">
        <f t="shared" si="26"/>
        <v>0</v>
      </c>
      <c r="F244" s="482">
        <f t="shared" si="26"/>
        <v>0</v>
      </c>
      <c r="G244" s="482">
        <f t="shared" si="26"/>
        <v>0</v>
      </c>
      <c r="H244" s="482">
        <f t="shared" si="26"/>
        <v>0</v>
      </c>
      <c r="I244" s="212"/>
      <c r="J244" s="213"/>
      <c r="K244" s="213"/>
      <c r="L244" s="213"/>
      <c r="M244" s="214"/>
      <c r="O244" s="468" t="str">
        <f t="shared" si="22"/>
        <v/>
      </c>
      <c r="P244" s="468" t="str">
        <f t="shared" si="23"/>
        <v/>
      </c>
      <c r="Q244" s="468" t="str">
        <f t="shared" si="24"/>
        <v/>
      </c>
      <c r="R244" s="468" t="str">
        <f t="shared" si="25"/>
        <v/>
      </c>
    </row>
    <row r="245" spans="1:18" ht="18.75" customHeight="1" x14ac:dyDescent="0.25">
      <c r="A245" s="26" t="s">
        <v>42</v>
      </c>
      <c r="B245" s="195"/>
      <c r="C245" s="195"/>
      <c r="D245" s="195"/>
      <c r="E245" s="195"/>
      <c r="F245" s="195"/>
      <c r="G245" s="476"/>
      <c r="H245" s="195"/>
      <c r="I245" s="206"/>
      <c r="J245" s="202"/>
      <c r="K245" s="202"/>
      <c r="L245" s="202"/>
      <c r="M245" s="203"/>
      <c r="O245" s="468" t="str">
        <f t="shared" si="22"/>
        <v/>
      </c>
      <c r="P245" s="468" t="str">
        <f t="shared" si="23"/>
        <v/>
      </c>
      <c r="Q245" s="468" t="str">
        <f t="shared" si="24"/>
        <v/>
      </c>
      <c r="R245" s="468" t="str">
        <f t="shared" si="25"/>
        <v/>
      </c>
    </row>
    <row r="246" spans="1:18" ht="18.75" customHeight="1" x14ac:dyDescent="0.25">
      <c r="A246" s="27"/>
      <c r="B246" s="196"/>
      <c r="C246" s="196"/>
      <c r="D246" s="196"/>
      <c r="E246" s="196"/>
      <c r="F246" s="196"/>
      <c r="G246" s="477"/>
      <c r="H246" s="196"/>
      <c r="I246" s="208"/>
      <c r="J246" s="209"/>
      <c r="K246" s="209"/>
      <c r="L246" s="209"/>
      <c r="M246" s="210"/>
      <c r="O246" s="468" t="str">
        <f t="shared" si="22"/>
        <v/>
      </c>
      <c r="P246" s="468" t="str">
        <f t="shared" si="23"/>
        <v/>
      </c>
      <c r="Q246" s="468" t="str">
        <f t="shared" si="24"/>
        <v/>
      </c>
      <c r="R246" s="468" t="str">
        <f t="shared" si="25"/>
        <v/>
      </c>
    </row>
    <row r="247" spans="1:18" ht="18.75" customHeight="1" x14ac:dyDescent="0.25">
      <c r="A247" s="25" t="s">
        <v>44</v>
      </c>
      <c r="B247" s="482">
        <f t="shared" ref="B247:H247" si="27">B248</f>
        <v>0</v>
      </c>
      <c r="C247" s="482">
        <f t="shared" si="27"/>
        <v>0</v>
      </c>
      <c r="D247" s="482">
        <f t="shared" si="27"/>
        <v>0</v>
      </c>
      <c r="E247" s="482">
        <f t="shared" si="27"/>
        <v>0</v>
      </c>
      <c r="F247" s="482">
        <f t="shared" si="27"/>
        <v>0</v>
      </c>
      <c r="G247" s="482">
        <f t="shared" si="27"/>
        <v>0</v>
      </c>
      <c r="H247" s="482">
        <f t="shared" si="27"/>
        <v>0</v>
      </c>
      <c r="I247" s="212"/>
      <c r="J247" s="213"/>
      <c r="K247" s="213"/>
      <c r="L247" s="213"/>
      <c r="M247" s="214"/>
      <c r="O247" s="468" t="str">
        <f t="shared" si="22"/>
        <v/>
      </c>
      <c r="P247" s="468" t="str">
        <f t="shared" si="23"/>
        <v/>
      </c>
      <c r="Q247" s="468" t="str">
        <f t="shared" si="24"/>
        <v/>
      </c>
      <c r="R247" s="468" t="str">
        <f t="shared" si="25"/>
        <v/>
      </c>
    </row>
    <row r="248" spans="1:18" ht="18.75" customHeight="1" x14ac:dyDescent="0.25">
      <c r="A248" s="26" t="s">
        <v>42</v>
      </c>
      <c r="B248" s="195"/>
      <c r="C248" s="195"/>
      <c r="D248" s="195"/>
      <c r="E248" s="195"/>
      <c r="F248" s="195"/>
      <c r="G248" s="476"/>
      <c r="H248" s="195"/>
      <c r="I248" s="206"/>
      <c r="J248" s="202"/>
      <c r="K248" s="202"/>
      <c r="L248" s="202"/>
      <c r="M248" s="203"/>
      <c r="O248" s="468" t="str">
        <f t="shared" si="22"/>
        <v/>
      </c>
      <c r="P248" s="468" t="str">
        <f t="shared" si="23"/>
        <v/>
      </c>
      <c r="Q248" s="468" t="str">
        <f t="shared" si="24"/>
        <v/>
      </c>
      <c r="R248" s="468" t="str">
        <f t="shared" si="25"/>
        <v/>
      </c>
    </row>
    <row r="249" spans="1:18" ht="18.75" customHeight="1" x14ac:dyDescent="0.25">
      <c r="A249" s="27"/>
      <c r="B249" s="196"/>
      <c r="C249" s="196"/>
      <c r="D249" s="196"/>
      <c r="E249" s="196"/>
      <c r="F249" s="196"/>
      <c r="G249" s="477"/>
      <c r="H249" s="196"/>
      <c r="I249" s="208"/>
      <c r="J249" s="209"/>
      <c r="K249" s="209"/>
      <c r="L249" s="209"/>
      <c r="M249" s="210"/>
    </row>
    <row r="250" spans="1:18" ht="15.75" customHeight="1" x14ac:dyDescent="0.25">
      <c r="A250" s="229"/>
      <c r="B250" s="230"/>
      <c r="C250" s="230"/>
      <c r="D250" s="230"/>
      <c r="E250" s="230"/>
      <c r="F250" s="230"/>
      <c r="G250" s="230"/>
      <c r="H250" s="230"/>
      <c r="I250" s="230"/>
      <c r="J250" s="674" t="s">
        <v>95</v>
      </c>
      <c r="K250" s="674"/>
      <c r="L250" s="674"/>
      <c r="M250" s="674"/>
    </row>
    <row r="251" spans="1:18" ht="15.75" customHeight="1" x14ac:dyDescent="0.25">
      <c r="A251" s="231" t="s">
        <v>92</v>
      </c>
      <c r="B251" s="230"/>
      <c r="C251" s="230"/>
      <c r="D251" s="230"/>
      <c r="E251" s="230"/>
      <c r="F251" s="230"/>
      <c r="G251" s="230"/>
      <c r="H251" s="230"/>
      <c r="I251" s="230"/>
      <c r="J251" s="662" t="s">
        <v>96</v>
      </c>
      <c r="K251" s="662"/>
      <c r="L251" s="662"/>
      <c r="M251" s="662"/>
      <c r="N251" s="121"/>
    </row>
    <row r="252" spans="1:18" ht="15.75" customHeight="1" x14ac:dyDescent="0.25">
      <c r="A252" s="231" t="s">
        <v>93</v>
      </c>
      <c r="B252" s="230"/>
      <c r="C252" s="230"/>
      <c r="D252" s="230"/>
      <c r="E252" s="230"/>
      <c r="F252" s="230"/>
      <c r="G252" s="230"/>
      <c r="H252" s="230"/>
      <c r="I252" s="230"/>
      <c r="J252" s="670" t="s">
        <v>97</v>
      </c>
      <c r="K252" s="670"/>
      <c r="L252" s="670"/>
      <c r="M252" s="670"/>
      <c r="N252" s="121"/>
    </row>
    <row r="253" spans="1:18" ht="15.75" x14ac:dyDescent="0.25">
      <c r="A253" s="231"/>
      <c r="B253" s="230"/>
      <c r="C253" s="230"/>
      <c r="D253" s="230"/>
      <c r="E253" s="230"/>
      <c r="F253" s="230"/>
      <c r="G253" s="230"/>
      <c r="H253" s="230"/>
      <c r="I253" s="230"/>
      <c r="J253" s="230"/>
      <c r="K253" s="230"/>
      <c r="L253" s="230"/>
      <c r="M253" s="230"/>
      <c r="N253" s="64"/>
    </row>
    <row r="254" spans="1:18" ht="15.75" x14ac:dyDescent="0.25">
      <c r="A254" s="231"/>
      <c r="B254" s="230"/>
      <c r="C254" s="230"/>
      <c r="D254" s="230"/>
      <c r="E254" s="230"/>
      <c r="F254" s="230"/>
      <c r="G254" s="230"/>
      <c r="H254" s="230"/>
      <c r="I254" s="230"/>
      <c r="J254" s="230"/>
      <c r="K254" s="230"/>
      <c r="L254" s="230"/>
      <c r="M254" s="230"/>
      <c r="N254" s="64"/>
    </row>
    <row r="255" spans="1:18" ht="15.75" x14ac:dyDescent="0.25">
      <c r="A255" s="229"/>
      <c r="B255" s="229"/>
      <c r="C255" s="229"/>
      <c r="D255" s="229"/>
      <c r="E255" s="229"/>
      <c r="F255" s="230"/>
      <c r="G255" s="230"/>
      <c r="H255" s="230"/>
      <c r="I255" s="230"/>
      <c r="J255" s="230"/>
      <c r="K255" s="230"/>
      <c r="L255" s="230"/>
      <c r="M255" s="234"/>
      <c r="N255" s="82"/>
    </row>
    <row r="256" spans="1:18" ht="15.75" customHeight="1" x14ac:dyDescent="0.25">
      <c r="A256" s="671" t="s">
        <v>98</v>
      </c>
      <c r="B256" s="669"/>
      <c r="C256" s="669"/>
      <c r="D256" s="669"/>
      <c r="E256" s="669"/>
      <c r="F256" s="230"/>
      <c r="G256" s="230"/>
      <c r="H256" s="230"/>
      <c r="I256" s="230"/>
      <c r="J256" s="670" t="s">
        <v>98</v>
      </c>
      <c r="K256" s="670"/>
      <c r="L256" s="670"/>
      <c r="M256" s="670"/>
      <c r="N256" s="121"/>
    </row>
    <row r="257" spans="1:14" ht="15.75" x14ac:dyDescent="0.25">
      <c r="A257" s="31"/>
      <c r="B257" s="64"/>
      <c r="C257" s="64"/>
      <c r="D257" s="64"/>
      <c r="E257" s="64"/>
      <c r="F257" s="64"/>
      <c r="G257" s="64"/>
      <c r="H257" s="64"/>
      <c r="I257" s="64"/>
      <c r="J257" s="100"/>
      <c r="K257" s="100"/>
      <c r="L257" s="100"/>
      <c r="M257" s="100"/>
    </row>
    <row r="258" spans="1:14" ht="15" customHeight="1" x14ac:dyDescent="0.25">
      <c r="A258" s="70"/>
      <c r="B258" s="64"/>
      <c r="C258" s="64"/>
      <c r="D258" s="64"/>
      <c r="E258" s="64"/>
      <c r="F258" s="64"/>
      <c r="G258" s="64"/>
      <c r="H258" s="64"/>
      <c r="I258" s="64"/>
      <c r="J258" s="43"/>
      <c r="K258" s="43"/>
      <c r="L258" s="43"/>
      <c r="M258" s="43"/>
    </row>
    <row r="259" spans="1:14" ht="15.75" customHeight="1" x14ac:dyDescent="0.2"/>
    <row r="260" spans="1:14" ht="15" customHeight="1" x14ac:dyDescent="0.2"/>
    <row r="266" spans="1:14" ht="15" customHeight="1" x14ac:dyDescent="0.2"/>
    <row r="268" spans="1:14" ht="18.75" customHeight="1" x14ac:dyDescent="0.2">
      <c r="J268" s="690"/>
      <c r="K268" s="691"/>
      <c r="L268" s="691"/>
      <c r="M268" s="691"/>
      <c r="N268" s="691"/>
    </row>
    <row r="269" spans="1:14" ht="18.75" customHeight="1" x14ac:dyDescent="0.2">
      <c r="J269" s="690"/>
      <c r="K269" s="692"/>
      <c r="L269" s="692"/>
      <c r="M269" s="692"/>
      <c r="N269" s="692"/>
    </row>
    <row r="270" spans="1:14" ht="18.75" customHeight="1" x14ac:dyDescent="0.2">
      <c r="J270" s="689"/>
      <c r="K270" s="689"/>
      <c r="L270" s="689"/>
      <c r="M270" s="689"/>
      <c r="N270" s="689"/>
    </row>
    <row r="271" spans="1:14" ht="18.75" customHeight="1" x14ac:dyDescent="0.2">
      <c r="J271" s="689"/>
      <c r="K271" s="689"/>
      <c r="L271" s="689"/>
      <c r="M271" s="689"/>
      <c r="N271" s="689"/>
    </row>
    <row r="272" spans="1:14" ht="18.75" customHeight="1" x14ac:dyDescent="0.2">
      <c r="J272" s="689"/>
      <c r="K272" s="689"/>
      <c r="L272" s="689"/>
      <c r="M272" s="689"/>
      <c r="N272" s="689"/>
    </row>
    <row r="273" ht="18.75" customHeight="1" x14ac:dyDescent="0.2"/>
    <row r="274" ht="15.75" customHeight="1" x14ac:dyDescent="0.2"/>
    <row r="275" ht="15" customHeight="1" x14ac:dyDescent="0.2"/>
    <row r="276" ht="15" customHeight="1" x14ac:dyDescent="0.2"/>
    <row r="280" ht="15" customHeight="1" x14ac:dyDescent="0.2"/>
    <row r="291" ht="15" customHeight="1" x14ac:dyDescent="0.2"/>
    <row r="292" ht="15.75" customHeight="1" x14ac:dyDescent="0.2"/>
    <row r="293" ht="15" customHeight="1" x14ac:dyDescent="0.2"/>
    <row r="299" ht="15" customHeight="1" x14ac:dyDescent="0.2"/>
    <row r="306" spans="10:14" ht="17.25" customHeight="1" x14ac:dyDescent="0.2">
      <c r="J306" s="690"/>
      <c r="K306" s="691"/>
      <c r="L306" s="691"/>
      <c r="M306" s="691"/>
      <c r="N306" s="691"/>
    </row>
    <row r="307" spans="10:14" ht="17.25" customHeight="1" x14ac:dyDescent="0.2">
      <c r="J307" s="690"/>
      <c r="K307" s="692"/>
      <c r="L307" s="692"/>
      <c r="M307" s="692"/>
      <c r="N307" s="692"/>
    </row>
    <row r="308" spans="10:14" ht="15" customHeight="1" x14ac:dyDescent="0.2">
      <c r="J308" s="689"/>
      <c r="K308" s="689"/>
      <c r="L308" s="689"/>
      <c r="M308" s="689"/>
      <c r="N308" s="689"/>
    </row>
    <row r="309" spans="10:14" ht="15.75" customHeight="1" x14ac:dyDescent="0.2">
      <c r="J309" s="689"/>
      <c r="K309" s="689"/>
      <c r="L309" s="689"/>
      <c r="M309" s="689"/>
      <c r="N309" s="689"/>
    </row>
    <row r="310" spans="10:14" ht="16.5" customHeight="1" x14ac:dyDescent="0.2">
      <c r="J310" s="689"/>
      <c r="K310" s="689"/>
      <c r="L310" s="689"/>
      <c r="M310" s="689"/>
      <c r="N310" s="689"/>
    </row>
    <row r="312" spans="10:14" ht="15" customHeight="1" x14ac:dyDescent="0.2"/>
    <row r="313" spans="10:14" ht="15.75" customHeight="1" x14ac:dyDescent="0.2"/>
    <row r="317" spans="10:14" ht="18.75" customHeight="1" x14ac:dyDescent="0.2"/>
    <row r="318" spans="10:14" ht="18.75" customHeight="1" x14ac:dyDescent="0.2"/>
    <row r="319" spans="10:14" ht="18.75" customHeight="1" x14ac:dyDescent="0.2"/>
    <row r="320" spans="10:14" ht="18.75" customHeight="1" x14ac:dyDescent="0.2"/>
    <row r="321" ht="18.75" customHeight="1" x14ac:dyDescent="0.2"/>
    <row r="322" ht="18.75" customHeight="1" x14ac:dyDescent="0.2"/>
    <row r="323" ht="18.75" customHeight="1" x14ac:dyDescent="0.2"/>
    <row r="324" ht="18.75" customHeight="1" x14ac:dyDescent="0.2"/>
    <row r="325" ht="18.75" customHeight="1" x14ac:dyDescent="0.2"/>
    <row r="326" ht="18.75" customHeight="1" x14ac:dyDescent="0.2"/>
    <row r="327" ht="18.75" customHeight="1" x14ac:dyDescent="0.2"/>
    <row r="328" ht="18.75" customHeight="1" x14ac:dyDescent="0.2"/>
    <row r="329" ht="18.75" customHeight="1" x14ac:dyDescent="0.2"/>
    <row r="330" ht="18.75" customHeight="1" x14ac:dyDescent="0.2"/>
    <row r="331" ht="15" customHeight="1" x14ac:dyDescent="0.2"/>
    <row r="332" ht="15.75" customHeight="1" x14ac:dyDescent="0.2"/>
    <row r="333" ht="15" customHeight="1" x14ac:dyDescent="0.2"/>
    <row r="338" ht="15" customHeight="1" x14ac:dyDescent="0.2"/>
  </sheetData>
  <mergeCells count="59">
    <mergeCell ref="K157:M157"/>
    <mergeCell ref="D154:F154"/>
    <mergeCell ref="K154:M154"/>
    <mergeCell ref="J223:M223"/>
    <mergeCell ref="J224:M224"/>
    <mergeCell ref="E155:F155"/>
    <mergeCell ref="J225:M225"/>
    <mergeCell ref="J229:M229"/>
    <mergeCell ref="J250:M250"/>
    <mergeCell ref="B234:J234"/>
    <mergeCell ref="J251:M251"/>
    <mergeCell ref="B233:J233"/>
    <mergeCell ref="B232:J232"/>
    <mergeCell ref="J252:M252"/>
    <mergeCell ref="J256:M256"/>
    <mergeCell ref="C235:I235"/>
    <mergeCell ref="J240:M240"/>
    <mergeCell ref="F237:H237"/>
    <mergeCell ref="D238:E238"/>
    <mergeCell ref="I237:M239"/>
    <mergeCell ref="C237:E237"/>
    <mergeCell ref="A256:E256"/>
    <mergeCell ref="C151:I151"/>
    <mergeCell ref="B149:J149"/>
    <mergeCell ref="J145:M145"/>
    <mergeCell ref="D75:F75"/>
    <mergeCell ref="J141:M141"/>
    <mergeCell ref="J62:M62"/>
    <mergeCell ref="J66:M66"/>
    <mergeCell ref="E76:F76"/>
    <mergeCell ref="K78:M78"/>
    <mergeCell ref="B148:J148"/>
    <mergeCell ref="K75:M75"/>
    <mergeCell ref="J310:N310"/>
    <mergeCell ref="J306:N306"/>
    <mergeCell ref="J268:N268"/>
    <mergeCell ref="J269:N269"/>
    <mergeCell ref="J270:N270"/>
    <mergeCell ref="J271:N271"/>
    <mergeCell ref="J272:N272"/>
    <mergeCell ref="J309:N309"/>
    <mergeCell ref="J307:N307"/>
    <mergeCell ref="J308:N308"/>
    <mergeCell ref="B1:J1"/>
    <mergeCell ref="B2:J2"/>
    <mergeCell ref="B3:J3"/>
    <mergeCell ref="J139:M139"/>
    <mergeCell ref="J140:M140"/>
    <mergeCell ref="C4:I4"/>
    <mergeCell ref="D7:F7"/>
    <mergeCell ref="K7:M7"/>
    <mergeCell ref="E8:F8"/>
    <mergeCell ref="K10:M10"/>
    <mergeCell ref="B71:J71"/>
    <mergeCell ref="C72:I72"/>
    <mergeCell ref="B69:J69"/>
    <mergeCell ref="B70:J70"/>
    <mergeCell ref="J60:M60"/>
    <mergeCell ref="J61:M61"/>
  </mergeCells>
  <phoneticPr fontId="9" type="noConversion"/>
  <dataValidations count="1">
    <dataValidation type="whole" allowBlank="1" showInputMessage="1" showErrorMessage="1" errorTitle="Lỗi" error="Chỉ được nhập số!" promptTitle="Nhập sô!" prompt="Nhập số liệu" sqref="B242:E242 C161:J222 B241:H241 B244:H245 C13:J59 C82:J138 C158:J159 C11:J11 C79:J80 B247:H248">
      <formula1>0</formula1>
      <formula2>9999999</formula2>
    </dataValidation>
  </dataValidations>
  <pageMargins left="0.5" right="0.5" top="0.5" bottom="0" header="0.5" footer="0.5"/>
  <pageSetup orientation="landscape" r:id="rId1"/>
  <headerFooter alignWithMargins="0"/>
  <ignoredErrors>
    <ignoredError sqref="C107"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M38"/>
  <sheetViews>
    <sheetView workbookViewId="0">
      <selection activeCell="A30" sqref="A30:K35"/>
    </sheetView>
  </sheetViews>
  <sheetFormatPr defaultRowHeight="12.75" x14ac:dyDescent="0.2"/>
  <cols>
    <col min="1" max="1" width="28.85546875" customWidth="1"/>
    <col min="3" max="4" width="8.5703125" customWidth="1"/>
    <col min="5" max="10" width="8.28515625" customWidth="1"/>
    <col min="11" max="11" width="33.42578125" customWidth="1"/>
  </cols>
  <sheetData>
    <row r="1" spans="1:13" ht="15.75" customHeight="1" x14ac:dyDescent="0.25">
      <c r="A1" s="32" t="s">
        <v>392</v>
      </c>
      <c r="B1" s="275" t="s">
        <v>151</v>
      </c>
      <c r="C1" s="275"/>
      <c r="D1" s="275"/>
      <c r="E1" s="275"/>
      <c r="F1" s="275"/>
      <c r="G1" s="275"/>
      <c r="H1" s="275"/>
      <c r="I1" s="277"/>
      <c r="J1" s="235" t="s">
        <v>809</v>
      </c>
      <c r="K1" s="285"/>
      <c r="L1" s="21"/>
      <c r="M1" s="21"/>
    </row>
    <row r="2" spans="1:13" ht="15.75" customHeight="1" x14ac:dyDescent="0.2">
      <c r="A2" s="35" t="s">
        <v>988</v>
      </c>
      <c r="B2" s="662" t="s">
        <v>68</v>
      </c>
      <c r="C2" s="662"/>
      <c r="D2" s="662"/>
      <c r="E2" s="662"/>
      <c r="F2" s="662"/>
      <c r="G2" s="662"/>
      <c r="H2" s="662"/>
      <c r="I2" s="286"/>
      <c r="J2" s="235" t="str">
        <f>Bia!$C$10</f>
        <v>Tr.CĐ Kỹ thuật Lý Tự Trọng TP HCM</v>
      </c>
      <c r="K2" s="287"/>
      <c r="L2" s="18"/>
      <c r="M2" s="18"/>
    </row>
    <row r="3" spans="1:13" ht="15.75" customHeight="1" x14ac:dyDescent="0.2">
      <c r="A3" s="35" t="s">
        <v>989</v>
      </c>
      <c r="B3" s="662" t="s">
        <v>74</v>
      </c>
      <c r="C3" s="710"/>
      <c r="D3" s="710"/>
      <c r="E3" s="710"/>
      <c r="F3" s="710"/>
      <c r="G3" s="710"/>
      <c r="H3" s="710"/>
      <c r="I3" s="288"/>
      <c r="J3" s="289"/>
      <c r="K3" s="289"/>
      <c r="L3" s="22"/>
      <c r="M3" s="22"/>
    </row>
    <row r="4" spans="1:13" ht="15.75" customHeight="1" x14ac:dyDescent="0.2">
      <c r="A4" s="35" t="s">
        <v>990</v>
      </c>
      <c r="B4" s="277"/>
      <c r="C4" s="277"/>
      <c r="D4" s="277"/>
      <c r="E4" s="277"/>
      <c r="F4" s="277"/>
      <c r="G4" s="277"/>
      <c r="H4" s="277"/>
      <c r="I4" s="290"/>
      <c r="J4" s="291"/>
      <c r="K4" s="291"/>
      <c r="L4" s="16"/>
      <c r="M4" s="16"/>
    </row>
    <row r="5" spans="1:13" ht="15.75" customHeight="1" x14ac:dyDescent="0.2">
      <c r="A5" s="36" t="s">
        <v>82</v>
      </c>
      <c r="B5" s="277"/>
      <c r="C5" s="277"/>
      <c r="D5" s="277"/>
      <c r="E5" s="277"/>
      <c r="F5" s="277"/>
      <c r="G5" s="277"/>
      <c r="H5" s="277"/>
      <c r="I5" s="292"/>
      <c r="J5" s="293"/>
      <c r="K5" s="293"/>
      <c r="L5" s="284"/>
      <c r="M5" s="284"/>
    </row>
    <row r="6" spans="1:13" ht="15" x14ac:dyDescent="0.2">
      <c r="A6" s="1"/>
      <c r="B6" s="277"/>
      <c r="C6" s="277"/>
      <c r="D6" s="277"/>
      <c r="E6" s="277"/>
      <c r="F6" s="277"/>
      <c r="G6" s="277"/>
      <c r="H6" s="277"/>
      <c r="I6" s="292"/>
      <c r="J6" s="293"/>
      <c r="K6" s="293"/>
      <c r="L6" s="284"/>
      <c r="M6" s="284"/>
    </row>
    <row r="7" spans="1:13" ht="15.75" customHeight="1" x14ac:dyDescent="0.25">
      <c r="A7" s="132"/>
      <c r="B7" s="141" t="s">
        <v>0</v>
      </c>
      <c r="C7" s="141" t="s">
        <v>0</v>
      </c>
      <c r="D7" s="141" t="s">
        <v>0</v>
      </c>
      <c r="E7" s="294" t="s">
        <v>393</v>
      </c>
      <c r="F7" s="177"/>
      <c r="G7" s="177"/>
      <c r="H7" s="177"/>
      <c r="I7" s="177"/>
      <c r="J7" s="185"/>
      <c r="K7" s="295"/>
    </row>
    <row r="8" spans="1:13" ht="15.75" customHeight="1" x14ac:dyDescent="0.25">
      <c r="A8" s="135"/>
      <c r="B8" s="140" t="s">
        <v>105</v>
      </c>
      <c r="C8" s="140" t="s">
        <v>42</v>
      </c>
      <c r="D8" s="140" t="s">
        <v>51</v>
      </c>
      <c r="E8" s="296" t="s">
        <v>394</v>
      </c>
      <c r="F8" s="297"/>
      <c r="G8" s="297"/>
      <c r="H8" s="297"/>
      <c r="I8" s="297"/>
      <c r="J8" s="298"/>
      <c r="K8" s="299"/>
    </row>
    <row r="9" spans="1:13" ht="15.75" x14ac:dyDescent="0.25">
      <c r="A9" s="135"/>
      <c r="B9" s="140" t="s">
        <v>106</v>
      </c>
      <c r="C9" s="140" t="s">
        <v>107</v>
      </c>
      <c r="D9" s="140" t="s">
        <v>26</v>
      </c>
      <c r="E9" s="141" t="s">
        <v>110</v>
      </c>
      <c r="F9" s="141" t="s">
        <v>110</v>
      </c>
      <c r="G9" s="141" t="s">
        <v>110</v>
      </c>
      <c r="H9" s="141" t="s">
        <v>110</v>
      </c>
      <c r="I9" s="141" t="s">
        <v>110</v>
      </c>
      <c r="J9" s="141" t="s">
        <v>110</v>
      </c>
      <c r="K9" s="140" t="s">
        <v>35</v>
      </c>
    </row>
    <row r="10" spans="1:13" ht="15.75" x14ac:dyDescent="0.25">
      <c r="A10" s="135"/>
      <c r="B10" s="136" t="s">
        <v>0</v>
      </c>
      <c r="C10" s="136" t="s">
        <v>0</v>
      </c>
      <c r="D10" s="136" t="s">
        <v>0</v>
      </c>
      <c r="E10" s="136" t="s">
        <v>111</v>
      </c>
      <c r="F10" s="136" t="s">
        <v>112</v>
      </c>
      <c r="G10" s="136" t="s">
        <v>113</v>
      </c>
      <c r="H10" s="136" t="s">
        <v>114</v>
      </c>
      <c r="I10" s="136" t="s">
        <v>395</v>
      </c>
      <c r="J10" s="136" t="s">
        <v>396</v>
      </c>
      <c r="K10" s="136" t="s">
        <v>0</v>
      </c>
    </row>
    <row r="11" spans="1:13" x14ac:dyDescent="0.2">
      <c r="A11" s="151" t="s">
        <v>1</v>
      </c>
      <c r="B11" s="151">
        <v>1</v>
      </c>
      <c r="C11" s="151">
        <v>2</v>
      </c>
      <c r="D11" s="151">
        <v>3</v>
      </c>
      <c r="E11" s="151">
        <v>4</v>
      </c>
      <c r="F11" s="151">
        <v>5</v>
      </c>
      <c r="G11" s="151">
        <v>6</v>
      </c>
      <c r="H11" s="151">
        <v>7</v>
      </c>
      <c r="I11" s="151">
        <v>8</v>
      </c>
      <c r="J11" s="151">
        <v>9</v>
      </c>
      <c r="K11" s="151">
        <v>10</v>
      </c>
    </row>
    <row r="12" spans="1:13" ht="15.75" x14ac:dyDescent="0.25">
      <c r="A12" s="300" t="s">
        <v>42</v>
      </c>
      <c r="B12" s="117" t="str">
        <f>IF(ISNA( VLOOKUP(A12,NGHANH_CD_LIST,2,FALSE)),"",VLOOKUP(A12,NGHANH_CD_LIST,2,FALSE))</f>
        <v/>
      </c>
      <c r="C12" s="301"/>
      <c r="D12" s="301"/>
      <c r="E12" s="301"/>
      <c r="F12" s="301"/>
      <c r="G12" s="301"/>
      <c r="H12" s="301"/>
      <c r="I12" s="301"/>
      <c r="J12" s="301"/>
      <c r="K12" s="302"/>
    </row>
    <row r="13" spans="1:13" x14ac:dyDescent="0.2">
      <c r="A13" s="303" t="s">
        <v>397</v>
      </c>
      <c r="B13" s="304"/>
      <c r="C13" s="305"/>
      <c r="D13" s="305"/>
      <c r="E13" s="305"/>
      <c r="F13" s="305"/>
      <c r="G13" s="305"/>
      <c r="H13" s="305"/>
      <c r="I13" s="305"/>
      <c r="J13" s="305"/>
      <c r="K13" s="306" t="s">
        <v>398</v>
      </c>
    </row>
    <row r="14" spans="1:13" x14ac:dyDescent="0.2">
      <c r="A14" s="200"/>
      <c r="B14" s="483"/>
      <c r="C14" s="305"/>
      <c r="D14" s="305"/>
      <c r="E14" s="305"/>
      <c r="F14" s="305"/>
      <c r="G14" s="305"/>
      <c r="H14" s="305"/>
      <c r="I14" s="305"/>
      <c r="J14" s="305"/>
      <c r="K14" s="306" t="s">
        <v>128</v>
      </c>
    </row>
    <row r="15" spans="1:13" x14ac:dyDescent="0.2">
      <c r="A15" s="200"/>
      <c r="B15" s="483"/>
      <c r="C15" s="305"/>
      <c r="D15" s="305"/>
      <c r="E15" s="305"/>
      <c r="F15" s="305"/>
      <c r="G15" s="305"/>
      <c r="H15" s="305"/>
      <c r="I15" s="305"/>
      <c r="J15" s="305"/>
      <c r="K15" s="306" t="s">
        <v>129</v>
      </c>
    </row>
    <row r="16" spans="1:13" x14ac:dyDescent="0.2">
      <c r="A16" s="200"/>
      <c r="B16" s="483"/>
      <c r="C16" s="305"/>
      <c r="D16" s="305"/>
      <c r="E16" s="305"/>
      <c r="F16" s="305"/>
      <c r="G16" s="305"/>
      <c r="H16" s="305"/>
      <c r="I16" s="305"/>
      <c r="J16" s="305"/>
      <c r="K16" s="302" t="s">
        <v>400</v>
      </c>
    </row>
    <row r="17" spans="1:11" x14ac:dyDescent="0.2">
      <c r="A17" s="200"/>
      <c r="B17" s="483"/>
      <c r="C17" s="305"/>
      <c r="D17" s="305"/>
      <c r="E17" s="305"/>
      <c r="F17" s="305"/>
      <c r="G17" s="305"/>
      <c r="H17" s="305"/>
      <c r="I17" s="305"/>
      <c r="J17" s="305"/>
      <c r="K17" s="307" t="s">
        <v>401</v>
      </c>
    </row>
    <row r="18" spans="1:11" x14ac:dyDescent="0.2">
      <c r="A18" s="200"/>
      <c r="B18" s="483"/>
      <c r="C18" s="305"/>
      <c r="D18" s="305"/>
      <c r="E18" s="305"/>
      <c r="F18" s="305"/>
      <c r="G18" s="305"/>
      <c r="H18" s="305"/>
      <c r="I18" s="305"/>
      <c r="J18" s="305"/>
      <c r="K18" s="307"/>
    </row>
    <row r="19" spans="1:11" x14ac:dyDescent="0.2">
      <c r="A19" s="200"/>
      <c r="B19" s="483"/>
      <c r="C19" s="305"/>
      <c r="D19" s="305"/>
      <c r="E19" s="305"/>
      <c r="F19" s="305"/>
      <c r="G19" s="305"/>
      <c r="H19" s="305"/>
      <c r="I19" s="305"/>
      <c r="J19" s="305"/>
      <c r="K19" s="306"/>
    </row>
    <row r="20" spans="1:11" ht="15.75" x14ac:dyDescent="0.25">
      <c r="A20" s="200"/>
      <c r="B20" s="483"/>
      <c r="C20" s="308"/>
      <c r="D20" s="308"/>
      <c r="E20" s="308"/>
      <c r="F20" s="308"/>
      <c r="G20" s="308"/>
      <c r="H20" s="308"/>
      <c r="I20" s="308"/>
      <c r="J20" s="308"/>
      <c r="K20" s="309"/>
    </row>
    <row r="21" spans="1:11" ht="15.75" x14ac:dyDescent="0.25">
      <c r="A21" s="310" t="s">
        <v>402</v>
      </c>
      <c r="B21" s="354"/>
      <c r="C21" s="311"/>
      <c r="D21" s="311"/>
      <c r="E21" s="311"/>
      <c r="F21" s="311"/>
      <c r="G21" s="311"/>
      <c r="H21" s="311"/>
      <c r="I21" s="311"/>
      <c r="J21" s="311"/>
      <c r="K21" s="312"/>
    </row>
    <row r="22" spans="1:11" x14ac:dyDescent="0.2">
      <c r="A22" s="200"/>
      <c r="B22" s="483"/>
      <c r="C22" s="305"/>
      <c r="D22" s="305"/>
      <c r="E22" s="305"/>
      <c r="F22" s="305"/>
      <c r="G22" s="305"/>
      <c r="H22" s="305"/>
      <c r="I22" s="305"/>
      <c r="J22" s="305"/>
      <c r="K22" s="302"/>
    </row>
    <row r="23" spans="1:11" x14ac:dyDescent="0.2">
      <c r="A23" s="200"/>
      <c r="B23" s="483"/>
      <c r="C23" s="305"/>
      <c r="D23" s="305"/>
      <c r="E23" s="305"/>
      <c r="F23" s="305"/>
      <c r="G23" s="305"/>
      <c r="H23" s="305"/>
      <c r="I23" s="305"/>
      <c r="J23" s="305"/>
      <c r="K23" s="307"/>
    </row>
    <row r="24" spans="1:11" x14ac:dyDescent="0.2">
      <c r="A24" s="200"/>
      <c r="B24" s="483"/>
      <c r="C24" s="305"/>
      <c r="D24" s="305"/>
      <c r="E24" s="305"/>
      <c r="F24" s="305"/>
      <c r="G24" s="305"/>
      <c r="H24" s="305"/>
      <c r="I24" s="305"/>
      <c r="J24" s="305"/>
      <c r="K24" s="307"/>
    </row>
    <row r="25" spans="1:11" ht="15.75" x14ac:dyDescent="0.25">
      <c r="A25" s="200"/>
      <c r="B25" s="483"/>
      <c r="C25" s="305"/>
      <c r="D25" s="305"/>
      <c r="E25" s="305"/>
      <c r="F25" s="305"/>
      <c r="G25" s="305"/>
      <c r="H25" s="305"/>
      <c r="I25" s="305"/>
      <c r="J25" s="305"/>
      <c r="K25" s="313"/>
    </row>
    <row r="26" spans="1:11" ht="15.75" x14ac:dyDescent="0.25">
      <c r="A26" s="200"/>
      <c r="B26" s="483"/>
      <c r="C26" s="305"/>
      <c r="D26" s="305"/>
      <c r="E26" s="305"/>
      <c r="F26" s="305"/>
      <c r="G26" s="305"/>
      <c r="H26" s="305"/>
      <c r="I26" s="305"/>
      <c r="J26" s="305"/>
      <c r="K26" s="313"/>
    </row>
    <row r="27" spans="1:11" ht="15.75" x14ac:dyDescent="0.25">
      <c r="A27" s="200"/>
      <c r="B27" s="483"/>
      <c r="C27" s="305"/>
      <c r="D27" s="305"/>
      <c r="E27" s="305"/>
      <c r="F27" s="305"/>
      <c r="G27" s="305"/>
      <c r="H27" s="305"/>
      <c r="I27" s="305"/>
      <c r="J27" s="305"/>
      <c r="K27" s="313"/>
    </row>
    <row r="28" spans="1:11" ht="15.75" x14ac:dyDescent="0.25">
      <c r="A28" s="207"/>
      <c r="B28" s="196"/>
      <c r="C28" s="308"/>
      <c r="D28" s="308"/>
      <c r="E28" s="308"/>
      <c r="F28" s="308"/>
      <c r="G28" s="308"/>
      <c r="H28" s="308"/>
      <c r="I28" s="308"/>
      <c r="J28" s="308"/>
      <c r="K28" s="309"/>
    </row>
    <row r="29" spans="1:11" ht="15" customHeight="1" x14ac:dyDescent="0.25">
      <c r="A29" s="314"/>
      <c r="B29" s="315"/>
      <c r="C29" s="315"/>
      <c r="D29" s="315"/>
      <c r="E29" s="315"/>
      <c r="F29" s="315"/>
      <c r="G29" s="315"/>
      <c r="H29" s="277"/>
      <c r="I29" s="316"/>
      <c r="J29" s="711" t="s">
        <v>403</v>
      </c>
      <c r="K29" s="711"/>
    </row>
    <row r="30" spans="1:11" ht="15.75" customHeight="1" x14ac:dyDescent="0.25">
      <c r="A30" s="317" t="s">
        <v>92</v>
      </c>
      <c r="B30" s="318"/>
      <c r="C30" s="318"/>
      <c r="D30" s="318"/>
      <c r="E30" s="318"/>
      <c r="F30" s="318"/>
      <c r="G30" s="318"/>
      <c r="H30" s="277"/>
      <c r="I30" s="316"/>
      <c r="J30" s="712" t="s">
        <v>96</v>
      </c>
      <c r="K30" s="712"/>
    </row>
    <row r="31" spans="1:11" ht="15" customHeight="1" x14ac:dyDescent="0.25">
      <c r="A31" s="317" t="s">
        <v>93</v>
      </c>
      <c r="B31" s="318"/>
      <c r="C31" s="318"/>
      <c r="D31" s="318"/>
      <c r="E31" s="318"/>
      <c r="F31" s="318"/>
      <c r="G31" s="318"/>
      <c r="H31" s="277"/>
      <c r="I31" s="316"/>
      <c r="J31" s="708" t="s">
        <v>97</v>
      </c>
      <c r="K31" s="708"/>
    </row>
    <row r="32" spans="1:11" ht="15.75" x14ac:dyDescent="0.25">
      <c r="A32" s="317"/>
      <c r="B32" s="318"/>
      <c r="C32" s="318"/>
      <c r="D32" s="318"/>
      <c r="E32" s="318"/>
      <c r="F32" s="318"/>
      <c r="G32" s="318"/>
      <c r="H32" s="277"/>
      <c r="I32" s="316"/>
      <c r="J32" s="316"/>
      <c r="K32" s="316"/>
    </row>
    <row r="33" spans="1:11" ht="15.75" x14ac:dyDescent="0.25">
      <c r="A33" s="317"/>
      <c r="B33" s="318"/>
      <c r="C33" s="318"/>
      <c r="D33" s="318"/>
      <c r="E33" s="318"/>
      <c r="F33" s="318"/>
      <c r="G33" s="318"/>
      <c r="H33" s="277"/>
      <c r="I33" s="319"/>
      <c r="J33" s="319"/>
      <c r="K33" s="319"/>
    </row>
    <row r="34" spans="1:11" ht="15.75" x14ac:dyDescent="0.25">
      <c r="A34" s="317"/>
      <c r="B34" s="318"/>
      <c r="C34" s="318"/>
      <c r="D34" s="318"/>
      <c r="E34" s="318"/>
      <c r="F34" s="318"/>
      <c r="G34" s="318"/>
      <c r="H34" s="277"/>
      <c r="I34" s="319"/>
      <c r="J34" s="319"/>
      <c r="K34" s="319"/>
    </row>
    <row r="35" spans="1:11" ht="15" customHeight="1" x14ac:dyDescent="0.25">
      <c r="A35" s="320" t="s">
        <v>103</v>
      </c>
      <c r="B35" s="318"/>
      <c r="C35" s="318"/>
      <c r="D35" s="318"/>
      <c r="E35" s="318"/>
      <c r="F35" s="318"/>
      <c r="G35" s="318"/>
      <c r="H35" s="277"/>
      <c r="I35" s="316"/>
      <c r="J35" s="709" t="s">
        <v>404</v>
      </c>
      <c r="K35" s="709"/>
    </row>
    <row r="36" spans="1:11" ht="15" x14ac:dyDescent="0.2">
      <c r="A36" s="321"/>
      <c r="B36" s="279"/>
      <c r="C36" s="279"/>
      <c r="D36" s="279"/>
      <c r="E36" s="279"/>
      <c r="F36" s="279"/>
      <c r="G36" s="279"/>
      <c r="H36" s="322"/>
      <c r="I36" s="322"/>
      <c r="J36" s="322"/>
      <c r="K36" s="322"/>
    </row>
    <row r="37" spans="1:11" x14ac:dyDescent="0.2">
      <c r="A37" s="277"/>
      <c r="B37" s="277"/>
      <c r="C37" s="277"/>
      <c r="D37" s="277"/>
      <c r="E37" s="277"/>
      <c r="F37" s="277"/>
      <c r="G37" s="277"/>
      <c r="H37" s="277"/>
      <c r="I37" s="277"/>
      <c r="J37" s="277"/>
      <c r="K37" s="277"/>
    </row>
    <row r="38" spans="1:11" x14ac:dyDescent="0.2">
      <c r="A38" s="277"/>
      <c r="B38" s="277"/>
      <c r="C38" s="277"/>
      <c r="D38" s="277"/>
      <c r="E38" s="277"/>
      <c r="F38" s="277"/>
      <c r="G38" s="277"/>
      <c r="H38" s="277"/>
      <c r="I38" s="277"/>
      <c r="J38" s="277"/>
      <c r="K38" s="277"/>
    </row>
  </sheetData>
  <sheetProtection insertRows="0" deleteRows="0"/>
  <mergeCells count="6">
    <mergeCell ref="J31:K31"/>
    <mergeCell ref="J35:K35"/>
    <mergeCell ref="B2:H2"/>
    <mergeCell ref="B3:H3"/>
    <mergeCell ref="J29:K29"/>
    <mergeCell ref="J30:K30"/>
  </mergeCells>
  <phoneticPr fontId="0" type="noConversion"/>
  <dataValidations count="1">
    <dataValidation type="whole" allowBlank="1" showInputMessage="1" showErrorMessage="1" errorTitle="Lỗi" error="Chỉ được nhập số!" promptTitle="Nhập sô!" prompt="Nhập số liệu" sqref="C12:J28">
      <formula1>0</formula1>
      <formula2>9999999</formula2>
    </dataValidation>
  </dataValidations>
  <pageMargins left="0.5" right="0.25" top="0.5" bottom="0" header="0.5" footer="0.5"/>
  <pageSetup paperSize="9"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S233"/>
  <sheetViews>
    <sheetView topLeftCell="B1" workbookViewId="0">
      <selection activeCell="H20" sqref="H20"/>
    </sheetView>
  </sheetViews>
  <sheetFormatPr defaultRowHeight="12.75" x14ac:dyDescent="0.2"/>
  <cols>
    <col min="1" max="1" width="0" style="127" hidden="1" customWidth="1"/>
    <col min="2" max="2" width="32.28515625" style="127" customWidth="1"/>
    <col min="3" max="5" width="7.85546875" style="127" customWidth="1"/>
    <col min="6" max="6" width="6.5703125" style="127" customWidth="1"/>
    <col min="7" max="7" width="7.140625" style="127" customWidth="1"/>
    <col min="8" max="8" width="6.85546875" style="127" customWidth="1"/>
    <col min="9" max="13" width="7.140625" style="127" customWidth="1"/>
    <col min="14" max="14" width="23" style="127" customWidth="1"/>
    <col min="15" max="15" width="9.7109375" style="127" customWidth="1"/>
    <col min="16" max="17" width="4.140625" style="165" customWidth="1"/>
    <col min="18" max="19" width="4.140625" style="127" customWidth="1"/>
    <col min="20" max="16384" width="9.140625" style="127"/>
  </cols>
  <sheetData>
    <row r="1" spans="1:19" ht="12.75" customHeight="1" x14ac:dyDescent="0.25">
      <c r="B1" s="125"/>
      <c r="C1" s="125"/>
      <c r="D1" s="318"/>
      <c r="E1" s="318"/>
      <c r="F1" s="318"/>
      <c r="G1" s="318"/>
      <c r="H1" s="318"/>
      <c r="I1" s="318"/>
      <c r="J1" s="323"/>
      <c r="K1" s="320"/>
      <c r="L1" s="323"/>
      <c r="M1" s="324"/>
      <c r="N1" s="324"/>
      <c r="P1" s="158"/>
    </row>
    <row r="2" spans="1:19" ht="15" customHeight="1" x14ac:dyDescent="0.25">
      <c r="B2" s="129" t="s">
        <v>812</v>
      </c>
      <c r="C2" s="129"/>
      <c r="D2" s="723" t="s">
        <v>811</v>
      </c>
      <c r="E2" s="723"/>
      <c r="F2" s="723"/>
      <c r="G2" s="723"/>
      <c r="H2" s="723"/>
      <c r="I2" s="723"/>
      <c r="J2" s="723"/>
      <c r="K2" s="723"/>
      <c r="L2" s="743" t="s">
        <v>740</v>
      </c>
      <c r="M2" s="743"/>
      <c r="N2" s="743"/>
      <c r="O2" s="166"/>
      <c r="P2" s="167"/>
    </row>
    <row r="3" spans="1:19" ht="15" customHeight="1" x14ac:dyDescent="0.2">
      <c r="B3" s="35" t="s">
        <v>988</v>
      </c>
      <c r="C3" s="130"/>
      <c r="D3" s="724" t="s">
        <v>77</v>
      </c>
      <c r="E3" s="724"/>
      <c r="F3" s="724"/>
      <c r="G3" s="724"/>
      <c r="H3" s="724"/>
      <c r="I3" s="724"/>
      <c r="J3" s="724"/>
      <c r="K3" s="724"/>
      <c r="L3" s="743" t="str">
        <f>Bia!C10</f>
        <v>Tr.CĐ Kỹ thuật Lý Tự Trọng TP HCM</v>
      </c>
      <c r="M3" s="743"/>
      <c r="N3" s="743"/>
      <c r="O3" s="166"/>
      <c r="P3" s="167"/>
    </row>
    <row r="4" spans="1:19" ht="15" customHeight="1" x14ac:dyDescent="0.2">
      <c r="B4" s="35" t="s">
        <v>989</v>
      </c>
      <c r="C4" s="130"/>
      <c r="D4" s="723" t="s">
        <v>74</v>
      </c>
      <c r="E4" s="723"/>
      <c r="F4" s="723"/>
      <c r="G4" s="723"/>
      <c r="H4" s="723"/>
      <c r="I4" s="723"/>
      <c r="J4" s="723"/>
      <c r="K4" s="723"/>
      <c r="L4" s="325"/>
      <c r="M4" s="325"/>
      <c r="N4" s="325"/>
      <c r="O4" s="166"/>
    </row>
    <row r="5" spans="1:19" ht="15" customHeight="1" x14ac:dyDescent="0.2">
      <c r="B5" s="35" t="s">
        <v>990</v>
      </c>
      <c r="C5" s="130"/>
      <c r="D5" s="323"/>
      <c r="E5" s="323"/>
      <c r="F5" s="323"/>
      <c r="G5" s="323"/>
      <c r="H5" s="323"/>
      <c r="I5" s="323"/>
      <c r="J5" s="323"/>
      <c r="K5" s="323"/>
      <c r="L5" s="325"/>
      <c r="M5" s="325"/>
      <c r="N5" s="325"/>
      <c r="O5" s="166"/>
    </row>
    <row r="6" spans="1:19" ht="15" customHeight="1" x14ac:dyDescent="0.2">
      <c r="B6" s="131" t="s">
        <v>428</v>
      </c>
      <c r="C6" s="131"/>
      <c r="D6" s="326"/>
      <c r="E6" s="327"/>
      <c r="F6" s="327"/>
      <c r="G6" s="327"/>
      <c r="H6" s="327"/>
      <c r="I6" s="327"/>
      <c r="J6" s="327"/>
      <c r="K6" s="327"/>
      <c r="L6" s="745"/>
      <c r="M6" s="745"/>
      <c r="N6" s="745"/>
      <c r="O6" s="166"/>
    </row>
    <row r="7" spans="1:19" ht="15" customHeight="1" x14ac:dyDescent="0.2">
      <c r="B7" s="168"/>
      <c r="C7" s="168"/>
      <c r="D7" s="744" t="s">
        <v>1001</v>
      </c>
      <c r="E7" s="744"/>
      <c r="F7" s="744"/>
      <c r="G7" s="744"/>
      <c r="H7" s="744"/>
      <c r="I7" s="744"/>
      <c r="J7" s="744"/>
      <c r="K7" s="164"/>
      <c r="L7" s="169"/>
      <c r="M7" s="166"/>
      <c r="N7" s="166"/>
      <c r="O7" s="166"/>
    </row>
    <row r="8" spans="1:19" ht="17.25" customHeight="1" x14ac:dyDescent="0.25">
      <c r="B8" s="713"/>
      <c r="C8" s="714"/>
      <c r="D8" s="133" t="s">
        <v>405</v>
      </c>
      <c r="E8" s="725" t="s">
        <v>406</v>
      </c>
      <c r="F8" s="726"/>
      <c r="G8" s="726"/>
      <c r="H8" s="726"/>
      <c r="I8" s="726"/>
      <c r="J8" s="726"/>
      <c r="K8" s="726"/>
      <c r="L8" s="726"/>
      <c r="M8" s="727"/>
      <c r="N8" s="141"/>
      <c r="O8" s="165"/>
    </row>
    <row r="9" spans="1:19" ht="17.25" customHeight="1" x14ac:dyDescent="0.25">
      <c r="B9" s="715"/>
      <c r="C9" s="716"/>
      <c r="D9" s="136" t="s">
        <v>107</v>
      </c>
      <c r="E9" s="137"/>
      <c r="F9" s="725" t="s">
        <v>51</v>
      </c>
      <c r="G9" s="726"/>
      <c r="H9" s="727"/>
      <c r="I9" s="725" t="s">
        <v>407</v>
      </c>
      <c r="J9" s="726"/>
      <c r="K9" s="726"/>
      <c r="L9" s="726"/>
      <c r="M9" s="727"/>
      <c r="N9" s="500" t="s">
        <v>35</v>
      </c>
      <c r="O9" s="170"/>
      <c r="P9" s="171"/>
    </row>
    <row r="10" spans="1:19" ht="17.25" customHeight="1" x14ac:dyDescent="0.25">
      <c r="B10" s="715"/>
      <c r="C10" s="716"/>
      <c r="D10" s="159" t="s">
        <v>408</v>
      </c>
      <c r="E10" s="140" t="s">
        <v>409</v>
      </c>
      <c r="F10" s="160"/>
      <c r="G10" s="721" t="s">
        <v>437</v>
      </c>
      <c r="H10" s="722"/>
      <c r="I10" s="142" t="s">
        <v>410</v>
      </c>
      <c r="J10" s="136" t="s">
        <v>410</v>
      </c>
      <c r="K10" s="136" t="s">
        <v>410</v>
      </c>
      <c r="L10" s="136" t="s">
        <v>410</v>
      </c>
      <c r="M10" s="139" t="s">
        <v>410</v>
      </c>
      <c r="N10" s="136"/>
      <c r="O10" s="165"/>
    </row>
    <row r="11" spans="1:19" ht="17.25" customHeight="1" x14ac:dyDescent="0.25">
      <c r="B11" s="715"/>
      <c r="C11" s="716"/>
      <c r="D11" s="159"/>
      <c r="E11" s="140" t="s">
        <v>411</v>
      </c>
      <c r="F11" s="136" t="s">
        <v>26</v>
      </c>
      <c r="G11" s="136" t="s">
        <v>42</v>
      </c>
      <c r="H11" s="136" t="s">
        <v>51</v>
      </c>
      <c r="I11" s="136" t="s">
        <v>412</v>
      </c>
      <c r="J11" s="136" t="s">
        <v>413</v>
      </c>
      <c r="K11" s="136" t="s">
        <v>414</v>
      </c>
      <c r="L11" s="136" t="s">
        <v>415</v>
      </c>
      <c r="M11" s="139" t="s">
        <v>3</v>
      </c>
      <c r="N11" s="136" t="s">
        <v>0</v>
      </c>
      <c r="O11" s="165"/>
    </row>
    <row r="12" spans="1:19" ht="17.25" customHeight="1" x14ac:dyDescent="0.25">
      <c r="B12" s="717"/>
      <c r="C12" s="718"/>
      <c r="D12" s="147"/>
      <c r="E12" s="148"/>
      <c r="F12" s="136" t="s">
        <v>0</v>
      </c>
      <c r="G12" s="136" t="s">
        <v>0</v>
      </c>
      <c r="H12" s="136" t="s">
        <v>26</v>
      </c>
      <c r="I12" s="136" t="s">
        <v>416</v>
      </c>
      <c r="J12" s="136"/>
      <c r="K12" s="136"/>
      <c r="L12" s="136" t="s">
        <v>414</v>
      </c>
      <c r="M12" s="139" t="s">
        <v>417</v>
      </c>
      <c r="N12" s="147"/>
      <c r="O12" s="165"/>
    </row>
    <row r="13" spans="1:19" x14ac:dyDescent="0.2">
      <c r="B13" s="719" t="s">
        <v>1</v>
      </c>
      <c r="C13" s="720"/>
      <c r="D13" s="151">
        <v>1</v>
      </c>
      <c r="E13" s="151">
        <v>2</v>
      </c>
      <c r="F13" s="151">
        <v>3</v>
      </c>
      <c r="G13" s="151">
        <v>4</v>
      </c>
      <c r="H13" s="151">
        <v>5</v>
      </c>
      <c r="I13" s="151">
        <v>6</v>
      </c>
      <c r="J13" s="151">
        <v>7</v>
      </c>
      <c r="K13" s="151">
        <v>8</v>
      </c>
      <c r="L13" s="151">
        <v>9</v>
      </c>
      <c r="M13" s="152">
        <v>10</v>
      </c>
      <c r="N13" s="491">
        <v>11</v>
      </c>
      <c r="O13" s="165"/>
    </row>
    <row r="14" spans="1:19" hidden="1" x14ac:dyDescent="0.2">
      <c r="A14" s="548" t="s">
        <v>1021</v>
      </c>
      <c r="B14" s="548" t="s">
        <v>1022</v>
      </c>
      <c r="C14" s="559"/>
      <c r="D14" s="548" t="s">
        <v>1049</v>
      </c>
      <c r="E14" s="548" t="s">
        <v>1050</v>
      </c>
      <c r="F14" s="548" t="s">
        <v>1025</v>
      </c>
      <c r="G14" s="548" t="s">
        <v>1026</v>
      </c>
      <c r="H14" s="548" t="s">
        <v>1027</v>
      </c>
      <c r="I14" s="548" t="s">
        <v>1051</v>
      </c>
      <c r="J14" s="548" t="s">
        <v>1052</v>
      </c>
      <c r="K14" s="548" t="s">
        <v>1053</v>
      </c>
      <c r="L14" s="548" t="s">
        <v>1054</v>
      </c>
      <c r="M14" s="548" t="s">
        <v>1055</v>
      </c>
      <c r="N14" s="560"/>
      <c r="O14" s="165"/>
    </row>
    <row r="15" spans="1:19" ht="18.75" customHeight="1" x14ac:dyDescent="0.25">
      <c r="A15" s="554">
        <v>6136</v>
      </c>
      <c r="B15" s="728" t="s">
        <v>1048</v>
      </c>
      <c r="C15" s="729"/>
      <c r="D15" s="425">
        <f>SUM(D16:D18)</f>
        <v>0</v>
      </c>
      <c r="E15" s="425">
        <f t="shared" ref="E15:M15" si="0">SUM(E16:E18)</f>
        <v>0</v>
      </c>
      <c r="F15" s="425">
        <f t="shared" si="0"/>
        <v>0</v>
      </c>
      <c r="G15" s="425">
        <f t="shared" si="0"/>
        <v>0</v>
      </c>
      <c r="H15" s="425">
        <f t="shared" si="0"/>
        <v>0</v>
      </c>
      <c r="I15" s="425">
        <f t="shared" si="0"/>
        <v>0</v>
      </c>
      <c r="J15" s="425">
        <f t="shared" si="0"/>
        <v>0</v>
      </c>
      <c r="K15" s="425">
        <f t="shared" si="0"/>
        <v>0</v>
      </c>
      <c r="L15" s="425">
        <f t="shared" si="0"/>
        <v>0</v>
      </c>
      <c r="M15" s="425">
        <f t="shared" si="0"/>
        <v>0</v>
      </c>
      <c r="N15" s="492"/>
      <c r="P15" s="468" t="str">
        <f>IF(OR(E15&lt;F15,E15&lt;G15,E15&lt;H15),"Er","")</f>
        <v/>
      </c>
      <c r="Q15" s="468" t="str">
        <f>IF(OR(E15&lt;F15,F15&lt;H15),"Er","")</f>
        <v/>
      </c>
      <c r="R15" s="468" t="str">
        <f>IF(OR(E15&lt;G15,G15&lt;H15),"Er","")</f>
        <v/>
      </c>
      <c r="S15" s="468" t="str">
        <f>IF(OR(E15&lt;H15,F15&lt;H15,G15&lt;H15),"Er","")</f>
        <v/>
      </c>
    </row>
    <row r="16" spans="1:19" ht="18.75" customHeight="1" x14ac:dyDescent="0.25">
      <c r="A16" s="554">
        <v>6137</v>
      </c>
      <c r="B16" s="510" t="s">
        <v>85</v>
      </c>
      <c r="C16" s="507"/>
      <c r="D16" s="328"/>
      <c r="E16" s="328"/>
      <c r="F16" s="328"/>
      <c r="G16" s="328"/>
      <c r="H16" s="328"/>
      <c r="I16" s="328"/>
      <c r="J16" s="328"/>
      <c r="K16" s="328"/>
      <c r="L16" s="328"/>
      <c r="M16" s="329"/>
      <c r="N16" s="740" t="s">
        <v>997</v>
      </c>
      <c r="P16" s="468" t="str">
        <f t="shared" ref="P16:P27" si="1">IF(OR(E16&lt;F16,E16&lt;G16,E16&lt;H16),"Er","")</f>
        <v/>
      </c>
      <c r="Q16" s="468" t="str">
        <f t="shared" ref="Q16:Q27" si="2">IF(OR(E16&lt;F16,F16&lt;H16),"Er","")</f>
        <v/>
      </c>
      <c r="R16" s="468" t="str">
        <f t="shared" ref="R16:R27" si="3">IF(OR(E16&lt;G16,G16&lt;H16),"Er","")</f>
        <v/>
      </c>
      <c r="S16" s="468" t="str">
        <f t="shared" ref="S16:S27" si="4">IF(OR(E16&lt;H16,F16&lt;H16,G16&lt;H16),"Er","")</f>
        <v/>
      </c>
    </row>
    <row r="17" spans="1:19" ht="18.75" customHeight="1" x14ac:dyDescent="0.25">
      <c r="A17" s="554">
        <v>6138</v>
      </c>
      <c r="B17" s="511" t="s">
        <v>88</v>
      </c>
      <c r="C17" s="508"/>
      <c r="D17" s="313"/>
      <c r="E17" s="313"/>
      <c r="F17" s="313"/>
      <c r="G17" s="313"/>
      <c r="H17" s="313"/>
      <c r="I17" s="313"/>
      <c r="J17" s="313"/>
      <c r="K17" s="313"/>
      <c r="L17" s="313"/>
      <c r="M17" s="330"/>
      <c r="N17" s="741"/>
      <c r="P17" s="468" t="str">
        <f t="shared" si="1"/>
        <v/>
      </c>
      <c r="Q17" s="468" t="str">
        <f t="shared" si="2"/>
        <v/>
      </c>
      <c r="R17" s="468" t="str">
        <f t="shared" si="3"/>
        <v/>
      </c>
      <c r="S17" s="468" t="str">
        <f t="shared" si="4"/>
        <v/>
      </c>
    </row>
    <row r="18" spans="1:19" ht="18.75" customHeight="1" x14ac:dyDescent="0.25">
      <c r="A18" s="554">
        <v>6139</v>
      </c>
      <c r="B18" s="512" t="s">
        <v>419</v>
      </c>
      <c r="C18" s="508"/>
      <c r="D18" s="313"/>
      <c r="E18" s="313"/>
      <c r="F18" s="313"/>
      <c r="G18" s="313"/>
      <c r="H18" s="313"/>
      <c r="I18" s="313"/>
      <c r="J18" s="313"/>
      <c r="K18" s="313"/>
      <c r="L18" s="313"/>
      <c r="M18" s="330"/>
      <c r="N18" s="741"/>
      <c r="P18" s="468" t="str">
        <f t="shared" si="1"/>
        <v/>
      </c>
      <c r="Q18" s="468" t="str">
        <f t="shared" si="2"/>
        <v/>
      </c>
      <c r="R18" s="468" t="str">
        <f t="shared" si="3"/>
        <v/>
      </c>
      <c r="S18" s="468" t="str">
        <f t="shared" si="4"/>
        <v/>
      </c>
    </row>
    <row r="19" spans="1:19" ht="18.75" customHeight="1" x14ac:dyDescent="0.25">
      <c r="A19" s="554">
        <v>6140</v>
      </c>
      <c r="B19" s="513" t="s">
        <v>420</v>
      </c>
      <c r="C19" s="509"/>
      <c r="D19" s="313"/>
      <c r="E19" s="313"/>
      <c r="F19" s="313"/>
      <c r="G19" s="313"/>
      <c r="H19" s="313"/>
      <c r="I19" s="313"/>
      <c r="J19" s="313"/>
      <c r="K19" s="313"/>
      <c r="L19" s="313"/>
      <c r="M19" s="330"/>
      <c r="N19" s="741"/>
      <c r="P19" s="468" t="str">
        <f t="shared" si="1"/>
        <v/>
      </c>
      <c r="Q19" s="468" t="str">
        <f t="shared" si="2"/>
        <v/>
      </c>
      <c r="R19" s="468" t="str">
        <f t="shared" si="3"/>
        <v/>
      </c>
      <c r="S19" s="468" t="str">
        <f t="shared" si="4"/>
        <v/>
      </c>
    </row>
    <row r="20" spans="1:19" ht="18.75" customHeight="1" x14ac:dyDescent="0.25">
      <c r="A20" s="554">
        <v>6141</v>
      </c>
      <c r="B20" s="514" t="s">
        <v>421</v>
      </c>
      <c r="C20" s="509"/>
      <c r="D20" s="313"/>
      <c r="E20" s="313"/>
      <c r="F20" s="313"/>
      <c r="G20" s="313"/>
      <c r="H20" s="313"/>
      <c r="I20" s="313"/>
      <c r="J20" s="313"/>
      <c r="K20" s="313"/>
      <c r="L20" s="313"/>
      <c r="M20" s="330"/>
      <c r="N20" s="741"/>
      <c r="P20" s="468" t="str">
        <f t="shared" si="1"/>
        <v/>
      </c>
      <c r="Q20" s="468" t="str">
        <f t="shared" si="2"/>
        <v/>
      </c>
      <c r="R20" s="468" t="str">
        <f t="shared" si="3"/>
        <v/>
      </c>
      <c r="S20" s="468" t="str">
        <f t="shared" si="4"/>
        <v/>
      </c>
    </row>
    <row r="21" spans="1:19" s="172" customFormat="1" ht="18.75" customHeight="1" x14ac:dyDescent="0.25">
      <c r="A21" s="554">
        <v>6146</v>
      </c>
      <c r="B21" s="521" t="s">
        <v>422</v>
      </c>
      <c r="C21" s="515"/>
      <c r="D21" s="425">
        <f>SUM(D22:D24)</f>
        <v>0</v>
      </c>
      <c r="E21" s="425">
        <f t="shared" ref="E21:M21" si="5">SUM(E22:E24)</f>
        <v>0</v>
      </c>
      <c r="F21" s="425">
        <f t="shared" si="5"/>
        <v>0</v>
      </c>
      <c r="G21" s="425">
        <f t="shared" si="5"/>
        <v>0</v>
      </c>
      <c r="H21" s="425">
        <f t="shared" si="5"/>
        <v>0</v>
      </c>
      <c r="I21" s="425">
        <f t="shared" si="5"/>
        <v>0</v>
      </c>
      <c r="J21" s="425">
        <f t="shared" si="5"/>
        <v>0</v>
      </c>
      <c r="K21" s="425">
        <f t="shared" si="5"/>
        <v>0</v>
      </c>
      <c r="L21" s="425">
        <f t="shared" si="5"/>
        <v>0</v>
      </c>
      <c r="M21" s="425">
        <f t="shared" si="5"/>
        <v>0</v>
      </c>
      <c r="N21" s="742"/>
      <c r="P21" s="468" t="str">
        <f t="shared" si="1"/>
        <v/>
      </c>
      <c r="Q21" s="468" t="str">
        <f t="shared" si="2"/>
        <v/>
      </c>
      <c r="R21" s="468" t="str">
        <f t="shared" si="3"/>
        <v/>
      </c>
      <c r="S21" s="468" t="str">
        <f t="shared" si="4"/>
        <v/>
      </c>
    </row>
    <row r="22" spans="1:19" s="172" customFormat="1" ht="18.75" customHeight="1" x14ac:dyDescent="0.25">
      <c r="A22" s="554">
        <v>6147</v>
      </c>
      <c r="B22" s="522" t="s">
        <v>85</v>
      </c>
      <c r="C22" s="516"/>
      <c r="D22" s="331"/>
      <c r="E22" s="331"/>
      <c r="F22" s="331"/>
      <c r="G22" s="331"/>
      <c r="H22" s="331"/>
      <c r="I22" s="331"/>
      <c r="J22" s="331"/>
      <c r="K22" s="331"/>
      <c r="L22" s="331"/>
      <c r="M22" s="331"/>
      <c r="N22" s="343"/>
      <c r="P22" s="468" t="str">
        <f t="shared" si="1"/>
        <v/>
      </c>
      <c r="Q22" s="468" t="str">
        <f t="shared" si="2"/>
        <v/>
      </c>
      <c r="R22" s="468" t="str">
        <f t="shared" si="3"/>
        <v/>
      </c>
      <c r="S22" s="468" t="str">
        <f t="shared" si="4"/>
        <v/>
      </c>
    </row>
    <row r="23" spans="1:19" s="172" customFormat="1" ht="18.75" customHeight="1" x14ac:dyDescent="0.25">
      <c r="A23" s="554">
        <v>6148</v>
      </c>
      <c r="B23" s="523" t="s">
        <v>88</v>
      </c>
      <c r="C23" s="517"/>
      <c r="D23" s="331"/>
      <c r="E23" s="331"/>
      <c r="F23" s="331"/>
      <c r="G23" s="331"/>
      <c r="H23" s="331"/>
      <c r="I23" s="331"/>
      <c r="J23" s="331"/>
      <c r="K23" s="331"/>
      <c r="L23" s="331"/>
      <c r="M23" s="331"/>
      <c r="N23" s="343"/>
      <c r="P23" s="468" t="str">
        <f t="shared" si="1"/>
        <v/>
      </c>
      <c r="Q23" s="468" t="str">
        <f t="shared" si="2"/>
        <v/>
      </c>
      <c r="R23" s="468" t="str">
        <f t="shared" si="3"/>
        <v/>
      </c>
      <c r="S23" s="468" t="str">
        <f t="shared" si="4"/>
        <v/>
      </c>
    </row>
    <row r="24" spans="1:19" s="172" customFormat="1" ht="15" customHeight="1" x14ac:dyDescent="0.25">
      <c r="A24" s="554">
        <v>6149</v>
      </c>
      <c r="B24" s="524" t="s">
        <v>419</v>
      </c>
      <c r="C24" s="518"/>
      <c r="D24" s="331"/>
      <c r="E24" s="331"/>
      <c r="F24" s="331"/>
      <c r="G24" s="331"/>
      <c r="H24" s="331"/>
      <c r="I24" s="331"/>
      <c r="J24" s="331"/>
      <c r="K24" s="331"/>
      <c r="L24" s="331"/>
      <c r="M24" s="331"/>
      <c r="N24" s="343"/>
      <c r="P24" s="468" t="str">
        <f t="shared" si="1"/>
        <v/>
      </c>
      <c r="Q24" s="468" t="str">
        <f t="shared" si="2"/>
        <v/>
      </c>
      <c r="R24" s="468" t="str">
        <f t="shared" si="3"/>
        <v/>
      </c>
      <c r="S24" s="468" t="str">
        <f t="shared" si="4"/>
        <v/>
      </c>
    </row>
    <row r="25" spans="1:19" s="172" customFormat="1" ht="15" customHeight="1" x14ac:dyDescent="0.25">
      <c r="A25" s="554">
        <v>6150</v>
      </c>
      <c r="B25" s="525" t="s">
        <v>420</v>
      </c>
      <c r="C25" s="519"/>
      <c r="D25" s="331"/>
      <c r="E25" s="331"/>
      <c r="F25" s="331"/>
      <c r="G25" s="331"/>
      <c r="H25" s="331"/>
      <c r="I25" s="331"/>
      <c r="J25" s="331"/>
      <c r="K25" s="331"/>
      <c r="L25" s="331"/>
      <c r="M25" s="331"/>
      <c r="N25" s="343"/>
      <c r="P25" s="468" t="str">
        <f t="shared" si="1"/>
        <v/>
      </c>
      <c r="Q25" s="468" t="str">
        <f t="shared" si="2"/>
        <v/>
      </c>
      <c r="R25" s="468" t="str">
        <f t="shared" si="3"/>
        <v/>
      </c>
      <c r="S25" s="468" t="str">
        <f t="shared" si="4"/>
        <v/>
      </c>
    </row>
    <row r="26" spans="1:19" s="172" customFormat="1" ht="15" customHeight="1" x14ac:dyDescent="0.25">
      <c r="A26" s="554">
        <v>6151</v>
      </c>
      <c r="B26" s="525" t="s">
        <v>421</v>
      </c>
      <c r="C26" s="519"/>
      <c r="D26" s="331"/>
      <c r="E26" s="331"/>
      <c r="F26" s="331"/>
      <c r="G26" s="331"/>
      <c r="H26" s="331"/>
      <c r="I26" s="331"/>
      <c r="J26" s="331"/>
      <c r="K26" s="331"/>
      <c r="L26" s="331"/>
      <c r="M26" s="331"/>
      <c r="N26" s="343"/>
      <c r="P26" s="468" t="str">
        <f t="shared" si="1"/>
        <v/>
      </c>
      <c r="Q26" s="468" t="str">
        <f t="shared" si="2"/>
        <v/>
      </c>
      <c r="R26" s="468" t="str">
        <f t="shared" si="3"/>
        <v/>
      </c>
      <c r="S26" s="468" t="str">
        <f t="shared" si="4"/>
        <v/>
      </c>
    </row>
    <row r="27" spans="1:19" s="172" customFormat="1" ht="16.5" customHeight="1" x14ac:dyDescent="0.25">
      <c r="B27" s="526"/>
      <c r="C27" s="520"/>
      <c r="D27" s="332"/>
      <c r="E27" s="332"/>
      <c r="F27" s="332"/>
      <c r="G27" s="332"/>
      <c r="H27" s="332"/>
      <c r="I27" s="332"/>
      <c r="J27" s="332"/>
      <c r="K27" s="332"/>
      <c r="L27" s="332"/>
      <c r="M27" s="332"/>
      <c r="N27" s="493"/>
      <c r="P27" s="468" t="str">
        <f t="shared" si="1"/>
        <v/>
      </c>
      <c r="Q27" s="468" t="str">
        <f t="shared" si="2"/>
        <v/>
      </c>
      <c r="R27" s="468" t="str">
        <f t="shared" si="3"/>
        <v/>
      </c>
      <c r="S27" s="468" t="str">
        <f t="shared" si="4"/>
        <v/>
      </c>
    </row>
    <row r="28" spans="1:19" ht="15.75" customHeight="1" x14ac:dyDescent="0.25">
      <c r="B28" s="333"/>
      <c r="C28" s="333"/>
      <c r="D28" s="315"/>
      <c r="E28" s="315"/>
      <c r="F28" s="315"/>
      <c r="G28" s="315"/>
      <c r="H28" s="315"/>
      <c r="I28" s="315"/>
      <c r="J28" s="315"/>
      <c r="K28" s="334" t="s">
        <v>423</v>
      </c>
      <c r="L28" s="334"/>
      <c r="M28" s="711" t="s">
        <v>403</v>
      </c>
      <c r="N28" s="711"/>
      <c r="O28" s="158"/>
      <c r="P28" s="167"/>
    </row>
    <row r="29" spans="1:19" ht="15.75" customHeight="1" x14ac:dyDescent="0.25">
      <c r="B29" s="317" t="s">
        <v>92</v>
      </c>
      <c r="C29" s="317"/>
      <c r="D29" s="318"/>
      <c r="E29" s="318"/>
      <c r="F29" s="318"/>
      <c r="G29" s="318"/>
      <c r="H29" s="318"/>
      <c r="I29" s="318"/>
      <c r="J29" s="323"/>
      <c r="K29" s="505" t="s">
        <v>424</v>
      </c>
      <c r="L29" s="505"/>
      <c r="M29" s="712" t="s">
        <v>96</v>
      </c>
      <c r="N29" s="712"/>
      <c r="O29" s="126"/>
      <c r="P29" s="167"/>
    </row>
    <row r="30" spans="1:19" ht="15.75" customHeight="1" x14ac:dyDescent="0.25">
      <c r="B30" s="317" t="s">
        <v>93</v>
      </c>
      <c r="C30" s="317"/>
      <c r="D30" s="318"/>
      <c r="E30" s="318"/>
      <c r="F30" s="318"/>
      <c r="G30" s="318"/>
      <c r="H30" s="318"/>
      <c r="I30" s="318"/>
      <c r="J30" s="323"/>
      <c r="K30" s="502" t="s">
        <v>425</v>
      </c>
      <c r="L30" s="502"/>
      <c r="M30" s="708" t="s">
        <v>97</v>
      </c>
      <c r="N30" s="708"/>
      <c r="O30" s="126"/>
      <c r="P30" s="167"/>
    </row>
    <row r="31" spans="1:19" ht="15.75" customHeight="1" x14ac:dyDescent="0.25">
      <c r="B31" s="317"/>
      <c r="C31" s="317"/>
      <c r="D31" s="318"/>
      <c r="E31" s="318"/>
      <c r="F31" s="318"/>
      <c r="G31" s="318"/>
      <c r="H31" s="318"/>
      <c r="I31" s="318"/>
      <c r="J31" s="323"/>
      <c r="K31" s="502"/>
      <c r="L31" s="327"/>
      <c r="M31" s="327"/>
      <c r="N31" s="327"/>
      <c r="O31" s="126"/>
      <c r="P31" s="167"/>
    </row>
    <row r="32" spans="1:19" ht="15.75" customHeight="1" x14ac:dyDescent="0.25">
      <c r="B32" s="317"/>
      <c r="C32" s="317"/>
      <c r="D32" s="318"/>
      <c r="E32" s="318"/>
      <c r="F32" s="318"/>
      <c r="G32" s="318"/>
      <c r="H32" s="318"/>
      <c r="I32" s="318"/>
      <c r="J32" s="323"/>
      <c r="K32" s="502"/>
      <c r="L32" s="327"/>
      <c r="M32" s="327"/>
      <c r="N32" s="327"/>
      <c r="O32" s="126"/>
      <c r="P32" s="167"/>
    </row>
    <row r="33" spans="2:16" ht="15.75" customHeight="1" x14ac:dyDescent="0.25">
      <c r="B33" s="317"/>
      <c r="C33" s="317"/>
      <c r="D33" s="318"/>
      <c r="E33" s="318"/>
      <c r="F33" s="318"/>
      <c r="G33" s="318"/>
      <c r="H33" s="318"/>
      <c r="I33" s="318"/>
      <c r="J33" s="323"/>
      <c r="K33" s="319"/>
      <c r="L33" s="319"/>
      <c r="M33" s="319"/>
      <c r="N33" s="319"/>
      <c r="O33" s="126"/>
      <c r="P33" s="167"/>
    </row>
    <row r="34" spans="2:16" ht="15.75" customHeight="1" x14ac:dyDescent="0.25">
      <c r="B34" s="317"/>
      <c r="C34" s="317"/>
      <c r="D34" s="318"/>
      <c r="E34" s="318"/>
      <c r="F34" s="318"/>
      <c r="G34" s="318"/>
      <c r="H34" s="318"/>
      <c r="I34" s="318"/>
      <c r="J34" s="323"/>
      <c r="K34" s="319"/>
      <c r="L34" s="319"/>
      <c r="M34" s="319"/>
      <c r="N34" s="319"/>
      <c r="O34" s="126"/>
      <c r="P34" s="167"/>
    </row>
    <row r="35" spans="2:16" ht="15" customHeight="1" x14ac:dyDescent="0.25">
      <c r="B35" s="317"/>
      <c r="C35" s="317"/>
      <c r="D35" s="318"/>
      <c r="E35" s="318"/>
      <c r="F35" s="318"/>
      <c r="G35" s="318"/>
      <c r="H35" s="318"/>
      <c r="I35" s="318"/>
      <c r="J35" s="323"/>
      <c r="K35" s="319"/>
      <c r="L35" s="319"/>
      <c r="M35" s="319"/>
      <c r="N35" s="319"/>
      <c r="O35" s="126"/>
      <c r="P35" s="167"/>
    </row>
    <row r="36" spans="2:16" ht="15" customHeight="1" x14ac:dyDescent="0.25">
      <c r="B36" s="320" t="s">
        <v>426</v>
      </c>
      <c r="C36" s="320"/>
      <c r="D36" s="318"/>
      <c r="E36" s="318"/>
      <c r="F36" s="318"/>
      <c r="G36" s="318"/>
      <c r="H36" s="318"/>
      <c r="I36" s="318"/>
      <c r="J36" s="323"/>
      <c r="K36" s="320" t="s">
        <v>831</v>
      </c>
      <c r="L36" s="323"/>
      <c r="M36" s="708" t="s">
        <v>832</v>
      </c>
      <c r="N36" s="708"/>
      <c r="O36" s="126"/>
      <c r="P36" s="167"/>
    </row>
    <row r="37" spans="2:16" ht="15" customHeight="1" x14ac:dyDescent="0.25">
      <c r="B37" s="125"/>
      <c r="C37" s="125"/>
      <c r="D37" s="126"/>
      <c r="E37" s="126"/>
      <c r="F37" s="126"/>
      <c r="G37" s="126"/>
      <c r="H37" s="126"/>
      <c r="I37" s="126"/>
      <c r="K37" s="125"/>
      <c r="M37" s="128"/>
      <c r="N37" s="128"/>
      <c r="O37" s="126"/>
      <c r="P37" s="167"/>
    </row>
    <row r="38" spans="2:16" ht="15.75" customHeight="1" x14ac:dyDescent="0.25">
      <c r="B38" s="129" t="s">
        <v>427</v>
      </c>
      <c r="C38" s="129"/>
      <c r="D38" s="723" t="s">
        <v>811</v>
      </c>
      <c r="E38" s="723"/>
      <c r="F38" s="723"/>
      <c r="G38" s="723"/>
      <c r="H38" s="723"/>
      <c r="I38" s="723"/>
      <c r="J38" s="723"/>
      <c r="K38" s="723"/>
      <c r="L38" s="335" t="s">
        <v>809</v>
      </c>
      <c r="M38" s="336"/>
      <c r="N38" s="336"/>
      <c r="O38" s="174"/>
      <c r="P38" s="167"/>
    </row>
    <row r="39" spans="2:16" ht="15.75" customHeight="1" x14ac:dyDescent="0.25">
      <c r="B39" s="35" t="s">
        <v>988</v>
      </c>
      <c r="C39" s="130"/>
      <c r="D39" s="724" t="s">
        <v>77</v>
      </c>
      <c r="E39" s="724"/>
      <c r="F39" s="724"/>
      <c r="G39" s="724"/>
      <c r="H39" s="724"/>
      <c r="I39" s="724"/>
      <c r="J39" s="724"/>
      <c r="K39" s="724"/>
      <c r="L39" s="335" t="str">
        <f>Bia!C10</f>
        <v>Tr.CĐ Kỹ thuật Lý Tự Trọng TP HCM</v>
      </c>
      <c r="M39" s="337"/>
      <c r="N39" s="337"/>
      <c r="O39" s="174"/>
      <c r="P39" s="167"/>
    </row>
    <row r="40" spans="2:16" ht="15.75" customHeight="1" x14ac:dyDescent="0.25">
      <c r="B40" s="35" t="s">
        <v>989</v>
      </c>
      <c r="C40" s="130"/>
      <c r="D40" s="723" t="s">
        <v>74</v>
      </c>
      <c r="E40" s="723"/>
      <c r="F40" s="723"/>
      <c r="G40" s="723"/>
      <c r="H40" s="723"/>
      <c r="I40" s="723"/>
      <c r="J40" s="723"/>
      <c r="K40" s="723"/>
      <c r="L40" s="325"/>
      <c r="M40" s="325"/>
      <c r="N40" s="325"/>
      <c r="O40" s="174"/>
      <c r="P40" s="167"/>
    </row>
    <row r="41" spans="2:16" ht="15.75" customHeight="1" x14ac:dyDescent="0.25">
      <c r="B41" s="35" t="s">
        <v>990</v>
      </c>
      <c r="C41" s="130"/>
      <c r="D41" s="323"/>
      <c r="E41" s="323"/>
      <c r="F41" s="323"/>
      <c r="G41" s="323"/>
      <c r="H41" s="323"/>
      <c r="I41" s="323"/>
      <c r="J41" s="323"/>
      <c r="K41" s="323"/>
      <c r="L41" s="325"/>
      <c r="M41" s="325"/>
      <c r="N41" s="325"/>
      <c r="O41" s="174"/>
      <c r="P41" s="167"/>
    </row>
    <row r="42" spans="2:16" ht="15.75" customHeight="1" x14ac:dyDescent="0.25">
      <c r="B42" s="131" t="s">
        <v>428</v>
      </c>
      <c r="C42" s="131"/>
      <c r="D42" s="326"/>
      <c r="E42" s="327"/>
      <c r="F42" s="327"/>
      <c r="G42" s="327"/>
      <c r="H42" s="327"/>
      <c r="I42" s="327"/>
      <c r="J42" s="327"/>
      <c r="K42" s="327"/>
      <c r="L42" s="504"/>
      <c r="M42" s="504"/>
      <c r="N42" s="504"/>
      <c r="O42" s="174"/>
      <c r="P42" s="167"/>
    </row>
    <row r="43" spans="2:16" ht="20.25" customHeight="1" x14ac:dyDescent="0.25">
      <c r="B43" s="163" t="s">
        <v>429</v>
      </c>
      <c r="C43" s="426"/>
      <c r="D43" s="323"/>
      <c r="E43" s="339"/>
      <c r="F43" s="339"/>
      <c r="G43" s="339"/>
      <c r="H43" s="339"/>
      <c r="I43" s="339"/>
      <c r="J43" s="339"/>
      <c r="K43" s="340"/>
      <c r="L43" s="340"/>
      <c r="M43" s="340"/>
      <c r="N43" s="341"/>
      <c r="O43" s="174"/>
      <c r="P43" s="167"/>
    </row>
    <row r="44" spans="2:16" ht="15" customHeight="1" x14ac:dyDescent="0.25">
      <c r="B44" s="132"/>
      <c r="C44" s="730" t="s">
        <v>998</v>
      </c>
      <c r="D44" s="133" t="s">
        <v>405</v>
      </c>
      <c r="E44" s="725" t="s">
        <v>430</v>
      </c>
      <c r="F44" s="726"/>
      <c r="G44" s="726"/>
      <c r="H44" s="726"/>
      <c r="I44" s="726"/>
      <c r="J44" s="726"/>
      <c r="K44" s="726"/>
      <c r="L44" s="726"/>
      <c r="M44" s="727"/>
      <c r="N44" s="141"/>
      <c r="P44" s="167"/>
    </row>
    <row r="45" spans="2:16" ht="15" customHeight="1" x14ac:dyDescent="0.25">
      <c r="B45" s="135"/>
      <c r="C45" s="731"/>
      <c r="D45" s="136" t="s">
        <v>107</v>
      </c>
      <c r="E45" s="137"/>
      <c r="F45" s="725" t="s">
        <v>51</v>
      </c>
      <c r="G45" s="726"/>
      <c r="H45" s="727"/>
      <c r="I45" s="736" t="s">
        <v>407</v>
      </c>
      <c r="J45" s="737"/>
      <c r="K45" s="737"/>
      <c r="L45" s="737"/>
      <c r="M45" s="738"/>
      <c r="N45" s="500" t="s">
        <v>35</v>
      </c>
      <c r="P45" s="167"/>
    </row>
    <row r="46" spans="2:16" ht="15" customHeight="1" x14ac:dyDescent="0.25">
      <c r="B46" s="135"/>
      <c r="C46" s="731"/>
      <c r="D46" s="159" t="s">
        <v>408</v>
      </c>
      <c r="E46" s="140" t="s">
        <v>409</v>
      </c>
      <c r="F46" s="160"/>
      <c r="G46" s="721" t="s">
        <v>50</v>
      </c>
      <c r="H46" s="722"/>
      <c r="I46" s="142" t="s">
        <v>410</v>
      </c>
      <c r="J46" s="136" t="s">
        <v>410</v>
      </c>
      <c r="K46" s="136" t="s">
        <v>410</v>
      </c>
      <c r="L46" s="136" t="s">
        <v>410</v>
      </c>
      <c r="M46" s="139" t="s">
        <v>410</v>
      </c>
      <c r="N46" s="136"/>
      <c r="P46" s="167"/>
    </row>
    <row r="47" spans="2:16" ht="15.75" x14ac:dyDescent="0.25">
      <c r="B47" s="135"/>
      <c r="C47" s="731"/>
      <c r="D47" s="136"/>
      <c r="E47" s="140" t="s">
        <v>411</v>
      </c>
      <c r="F47" s="136" t="s">
        <v>26</v>
      </c>
      <c r="G47" s="136" t="s">
        <v>42</v>
      </c>
      <c r="H47" s="136" t="s">
        <v>51</v>
      </c>
      <c r="I47" s="136" t="s">
        <v>412</v>
      </c>
      <c r="J47" s="136" t="s">
        <v>413</v>
      </c>
      <c r="K47" s="136" t="s">
        <v>414</v>
      </c>
      <c r="L47" s="145" t="s">
        <v>415</v>
      </c>
      <c r="M47" s="139" t="s">
        <v>3</v>
      </c>
      <c r="N47" s="136" t="s">
        <v>0</v>
      </c>
      <c r="P47" s="175"/>
    </row>
    <row r="48" spans="2:16" ht="15.75" x14ac:dyDescent="0.25">
      <c r="B48" s="146"/>
      <c r="C48" s="732"/>
      <c r="D48" s="147"/>
      <c r="E48" s="148"/>
      <c r="F48" s="136" t="s">
        <v>0</v>
      </c>
      <c r="G48" s="136" t="s">
        <v>0</v>
      </c>
      <c r="H48" s="136" t="s">
        <v>26</v>
      </c>
      <c r="I48" s="136" t="s">
        <v>416</v>
      </c>
      <c r="J48" s="136"/>
      <c r="K48" s="136"/>
      <c r="L48" s="136" t="s">
        <v>414</v>
      </c>
      <c r="M48" s="139" t="s">
        <v>417</v>
      </c>
      <c r="N48" s="147"/>
      <c r="P48" s="175"/>
    </row>
    <row r="49" spans="1:19" x14ac:dyDescent="0.2">
      <c r="B49" s="151" t="s">
        <v>1</v>
      </c>
      <c r="C49" s="151" t="s">
        <v>996</v>
      </c>
      <c r="D49" s="151">
        <v>1</v>
      </c>
      <c r="E49" s="151">
        <v>2</v>
      </c>
      <c r="F49" s="151">
        <v>3</v>
      </c>
      <c r="G49" s="151">
        <v>4</v>
      </c>
      <c r="H49" s="151">
        <v>5</v>
      </c>
      <c r="I49" s="151">
        <v>6</v>
      </c>
      <c r="J49" s="151">
        <v>7</v>
      </c>
      <c r="K49" s="151">
        <v>8</v>
      </c>
      <c r="L49" s="151">
        <v>9</v>
      </c>
      <c r="M49" s="152">
        <v>10</v>
      </c>
      <c r="N49" s="491">
        <v>11</v>
      </c>
      <c r="P49" s="167"/>
    </row>
    <row r="50" spans="1:19" ht="21" x14ac:dyDescent="0.2">
      <c r="A50" s="548" t="s">
        <v>1021</v>
      </c>
      <c r="B50" s="548" t="s">
        <v>1022</v>
      </c>
      <c r="C50" s="548" t="s">
        <v>1041</v>
      </c>
      <c r="D50" s="548" t="s">
        <v>1049</v>
      </c>
      <c r="E50" s="548" t="s">
        <v>1050</v>
      </c>
      <c r="F50" s="548" t="s">
        <v>1025</v>
      </c>
      <c r="G50" s="548" t="s">
        <v>1026</v>
      </c>
      <c r="H50" s="548" t="s">
        <v>1027</v>
      </c>
      <c r="I50" s="548" t="s">
        <v>1051</v>
      </c>
      <c r="J50" s="548" t="s">
        <v>1052</v>
      </c>
      <c r="K50" s="548" t="s">
        <v>1053</v>
      </c>
      <c r="L50" s="548" t="s">
        <v>1054</v>
      </c>
      <c r="M50" s="548" t="s">
        <v>1055</v>
      </c>
      <c r="N50" s="560"/>
      <c r="P50" s="167"/>
    </row>
    <row r="51" spans="1:19" ht="13.5" customHeight="1" x14ac:dyDescent="0.25">
      <c r="A51" s="127">
        <v>5000</v>
      </c>
      <c r="B51" s="342" t="s">
        <v>418</v>
      </c>
      <c r="C51" s="154"/>
      <c r="D51" s="495">
        <f>SUM(D53:D120)</f>
        <v>0</v>
      </c>
      <c r="E51" s="495">
        <f t="shared" ref="E51:M51" si="6">SUM(E53:E120)</f>
        <v>0</v>
      </c>
      <c r="F51" s="495">
        <f t="shared" si="6"/>
        <v>0</v>
      </c>
      <c r="G51" s="495">
        <f t="shared" si="6"/>
        <v>0</v>
      </c>
      <c r="H51" s="495">
        <f t="shared" si="6"/>
        <v>0</v>
      </c>
      <c r="I51" s="495">
        <f t="shared" si="6"/>
        <v>0</v>
      </c>
      <c r="J51" s="495">
        <f t="shared" si="6"/>
        <v>0</v>
      </c>
      <c r="K51" s="495">
        <f t="shared" si="6"/>
        <v>0</v>
      </c>
      <c r="L51" s="495">
        <f t="shared" si="6"/>
        <v>0</v>
      </c>
      <c r="M51" s="495">
        <f t="shared" si="6"/>
        <v>0</v>
      </c>
      <c r="N51" s="492"/>
      <c r="P51" s="468" t="str">
        <f>IF(OR(E51&lt;F51,E51&lt;G51,E51&lt;H51),"Er","")</f>
        <v/>
      </c>
      <c r="Q51" s="468" t="str">
        <f>IF(OR(E51&lt;F51,F51&lt;H51),"Er","")</f>
        <v/>
      </c>
      <c r="R51" s="468" t="str">
        <f>IF(OR(E51&lt;G51,G51&lt;H51),"Er","")</f>
        <v/>
      </c>
      <c r="S51" s="468" t="str">
        <f>IF(OR(E51&lt;H51,F51&lt;H51,G51&lt;H51),"Er","")</f>
        <v/>
      </c>
    </row>
    <row r="52" spans="1:19" ht="13.5" customHeight="1" x14ac:dyDescent="0.25">
      <c r="B52" s="305" t="s">
        <v>399</v>
      </c>
      <c r="C52" s="494" t="s">
        <v>16</v>
      </c>
      <c r="D52" s="494" t="s">
        <v>16</v>
      </c>
      <c r="E52" s="494" t="s">
        <v>16</v>
      </c>
      <c r="F52" s="494" t="s">
        <v>16</v>
      </c>
      <c r="G52" s="494" t="s">
        <v>16</v>
      </c>
      <c r="H52" s="494" t="s">
        <v>16</v>
      </c>
      <c r="I52" s="494" t="s">
        <v>16</v>
      </c>
      <c r="J52" s="494" t="s">
        <v>16</v>
      </c>
      <c r="K52" s="494" t="s">
        <v>16</v>
      </c>
      <c r="L52" s="494" t="s">
        <v>16</v>
      </c>
      <c r="M52" s="494" t="s">
        <v>16</v>
      </c>
      <c r="N52" s="740" t="s">
        <v>999</v>
      </c>
      <c r="P52" s="468"/>
      <c r="Q52" s="468"/>
      <c r="R52" s="468"/>
      <c r="S52" s="468"/>
    </row>
    <row r="53" spans="1:19" ht="13.5" customHeight="1" x14ac:dyDescent="0.25">
      <c r="B53" s="537" t="str">
        <f t="shared" ref="B53:B116" si="7">IF(ISNA( VLOOKUP(C53,NGHANH_CD_LIST,2,FALSE)),"",VLOOKUP(C53,NGHANH_CD_LIST,2,FALSE))</f>
        <v/>
      </c>
      <c r="C53" s="483"/>
      <c r="D53" s="305"/>
      <c r="E53" s="495">
        <f>SUM(I53:M53)</f>
        <v>0</v>
      </c>
      <c r="F53" s="305"/>
      <c r="G53" s="305"/>
      <c r="H53" s="305"/>
      <c r="I53" s="305"/>
      <c r="J53" s="305"/>
      <c r="K53" s="305"/>
      <c r="L53" s="305"/>
      <c r="M53" s="305"/>
      <c r="N53" s="741"/>
      <c r="P53" s="468" t="str">
        <f t="shared" ref="P53:P64" si="8">IF(OR(E53&lt;F53,E53&lt;G53,E53&lt;H53),"Er","")</f>
        <v/>
      </c>
      <c r="Q53" s="468" t="str">
        <f t="shared" ref="Q53:Q64" si="9">IF(OR(E53&lt;F53,F53&lt;H53),"Er","")</f>
        <v/>
      </c>
      <c r="R53" s="468" t="str">
        <f t="shared" ref="R53:R64" si="10">IF(OR(E53&lt;G53,G53&lt;H53),"Er","")</f>
        <v/>
      </c>
      <c r="S53" s="468" t="str">
        <f t="shared" ref="S53:S64" si="11">IF(OR(E53&lt;H53,F53&lt;H53,G53&lt;H53),"Er","")</f>
        <v/>
      </c>
    </row>
    <row r="54" spans="1:19" ht="13.5" customHeight="1" x14ac:dyDescent="0.25">
      <c r="B54" s="537" t="str">
        <f t="shared" si="7"/>
        <v/>
      </c>
      <c r="C54" s="483"/>
      <c r="D54" s="305"/>
      <c r="E54" s="495">
        <f t="shared" ref="E54:E117" si="12">SUM(I54:M54)</f>
        <v>0</v>
      </c>
      <c r="F54" s="305"/>
      <c r="G54" s="305"/>
      <c r="H54" s="305"/>
      <c r="I54" s="305"/>
      <c r="J54" s="305"/>
      <c r="K54" s="305"/>
      <c r="L54" s="305"/>
      <c r="M54" s="305"/>
      <c r="N54" s="741"/>
      <c r="P54" s="468" t="str">
        <f t="shared" si="8"/>
        <v/>
      </c>
      <c r="Q54" s="468" t="str">
        <f t="shared" si="9"/>
        <v/>
      </c>
      <c r="R54" s="468" t="str">
        <f t="shared" si="10"/>
        <v/>
      </c>
      <c r="S54" s="468" t="str">
        <f t="shared" si="11"/>
        <v/>
      </c>
    </row>
    <row r="55" spans="1:19" ht="13.5" customHeight="1" x14ac:dyDescent="0.25">
      <c r="B55" s="537" t="str">
        <f t="shared" si="7"/>
        <v/>
      </c>
      <c r="C55" s="483"/>
      <c r="D55" s="305"/>
      <c r="E55" s="495">
        <f t="shared" si="12"/>
        <v>0</v>
      </c>
      <c r="F55" s="305"/>
      <c r="G55" s="305"/>
      <c r="H55" s="305"/>
      <c r="I55" s="305"/>
      <c r="J55" s="305"/>
      <c r="K55" s="305"/>
      <c r="L55" s="305"/>
      <c r="M55" s="305"/>
      <c r="N55" s="741"/>
      <c r="P55" s="468" t="str">
        <f t="shared" si="8"/>
        <v/>
      </c>
      <c r="Q55" s="468" t="str">
        <f t="shared" si="9"/>
        <v/>
      </c>
      <c r="R55" s="468" t="str">
        <f t="shared" si="10"/>
        <v/>
      </c>
      <c r="S55" s="468" t="str">
        <f t="shared" si="11"/>
        <v/>
      </c>
    </row>
    <row r="56" spans="1:19" ht="13.5" customHeight="1" x14ac:dyDescent="0.25">
      <c r="B56" s="537" t="str">
        <f t="shared" si="7"/>
        <v/>
      </c>
      <c r="C56" s="483"/>
      <c r="D56" s="305"/>
      <c r="E56" s="495">
        <f t="shared" si="12"/>
        <v>0</v>
      </c>
      <c r="F56" s="305"/>
      <c r="G56" s="305"/>
      <c r="H56" s="305"/>
      <c r="I56" s="305"/>
      <c r="J56" s="305"/>
      <c r="K56" s="305"/>
      <c r="L56" s="305"/>
      <c r="M56" s="305"/>
      <c r="N56" s="742"/>
      <c r="P56" s="468" t="str">
        <f t="shared" si="8"/>
        <v/>
      </c>
      <c r="Q56" s="468" t="str">
        <f t="shared" si="9"/>
        <v/>
      </c>
      <c r="R56" s="468" t="str">
        <f t="shared" si="10"/>
        <v/>
      </c>
      <c r="S56" s="468" t="str">
        <f t="shared" si="11"/>
        <v/>
      </c>
    </row>
    <row r="57" spans="1:19" ht="13.5" customHeight="1" x14ac:dyDescent="0.25">
      <c r="B57" s="537" t="str">
        <f t="shared" si="7"/>
        <v/>
      </c>
      <c r="C57" s="483"/>
      <c r="D57" s="305"/>
      <c r="E57" s="495">
        <f t="shared" si="12"/>
        <v>0</v>
      </c>
      <c r="F57" s="305"/>
      <c r="G57" s="305"/>
      <c r="H57" s="305"/>
      <c r="I57" s="305"/>
      <c r="J57" s="305"/>
      <c r="K57" s="305"/>
      <c r="L57" s="305"/>
      <c r="M57" s="305"/>
      <c r="N57" s="306"/>
      <c r="P57" s="468" t="str">
        <f t="shared" si="8"/>
        <v/>
      </c>
      <c r="Q57" s="468" t="str">
        <f t="shared" si="9"/>
        <v/>
      </c>
      <c r="R57" s="468" t="str">
        <f t="shared" si="10"/>
        <v/>
      </c>
      <c r="S57" s="468" t="str">
        <f t="shared" si="11"/>
        <v/>
      </c>
    </row>
    <row r="58" spans="1:19" ht="13.5" customHeight="1" x14ac:dyDescent="0.25">
      <c r="B58" s="537" t="str">
        <f t="shared" si="7"/>
        <v/>
      </c>
      <c r="C58" s="483"/>
      <c r="D58" s="305"/>
      <c r="E58" s="495">
        <f t="shared" si="12"/>
        <v>0</v>
      </c>
      <c r="F58" s="305"/>
      <c r="G58" s="305"/>
      <c r="H58" s="305"/>
      <c r="I58" s="305"/>
      <c r="J58" s="305"/>
      <c r="K58" s="305"/>
      <c r="L58" s="305"/>
      <c r="M58" s="305"/>
      <c r="N58" s="306"/>
      <c r="P58" s="468" t="str">
        <f t="shared" si="8"/>
        <v/>
      </c>
      <c r="Q58" s="468" t="str">
        <f t="shared" si="9"/>
        <v/>
      </c>
      <c r="R58" s="468" t="str">
        <f t="shared" si="10"/>
        <v/>
      </c>
      <c r="S58" s="468" t="str">
        <f t="shared" si="11"/>
        <v/>
      </c>
    </row>
    <row r="59" spans="1:19" ht="13.5" customHeight="1" x14ac:dyDescent="0.25">
      <c r="B59" s="537" t="str">
        <f t="shared" si="7"/>
        <v/>
      </c>
      <c r="C59" s="483"/>
      <c r="D59" s="305"/>
      <c r="E59" s="495">
        <f t="shared" si="12"/>
        <v>0</v>
      </c>
      <c r="F59" s="305"/>
      <c r="G59" s="305"/>
      <c r="H59" s="305"/>
      <c r="I59" s="305"/>
      <c r="J59" s="305"/>
      <c r="K59" s="305"/>
      <c r="L59" s="305"/>
      <c r="M59" s="305"/>
      <c r="N59" s="306"/>
      <c r="P59" s="468" t="str">
        <f t="shared" si="8"/>
        <v/>
      </c>
      <c r="Q59" s="468" t="str">
        <f t="shared" si="9"/>
        <v/>
      </c>
      <c r="R59" s="468" t="str">
        <f t="shared" si="10"/>
        <v/>
      </c>
      <c r="S59" s="468" t="str">
        <f t="shared" si="11"/>
        <v/>
      </c>
    </row>
    <row r="60" spans="1:19" ht="13.5" customHeight="1" x14ac:dyDescent="0.25">
      <c r="B60" s="537" t="str">
        <f t="shared" si="7"/>
        <v/>
      </c>
      <c r="C60" s="483"/>
      <c r="D60" s="305"/>
      <c r="E60" s="495">
        <f t="shared" si="12"/>
        <v>0</v>
      </c>
      <c r="F60" s="305"/>
      <c r="G60" s="305"/>
      <c r="H60" s="305"/>
      <c r="I60" s="305"/>
      <c r="J60" s="305"/>
      <c r="K60" s="305"/>
      <c r="L60" s="305"/>
      <c r="M60" s="305"/>
      <c r="N60" s="306"/>
      <c r="P60" s="468" t="str">
        <f t="shared" si="8"/>
        <v/>
      </c>
      <c r="Q60" s="468" t="str">
        <f t="shared" si="9"/>
        <v/>
      </c>
      <c r="R60" s="468" t="str">
        <f t="shared" si="10"/>
        <v/>
      </c>
      <c r="S60" s="468" t="str">
        <f t="shared" si="11"/>
        <v/>
      </c>
    </row>
    <row r="61" spans="1:19" ht="13.5" customHeight="1" x14ac:dyDescent="0.25">
      <c r="B61" s="537" t="str">
        <f t="shared" si="7"/>
        <v/>
      </c>
      <c r="C61" s="483"/>
      <c r="D61" s="305"/>
      <c r="E61" s="495">
        <f t="shared" si="12"/>
        <v>0</v>
      </c>
      <c r="F61" s="305"/>
      <c r="G61" s="305"/>
      <c r="H61" s="305"/>
      <c r="I61" s="305"/>
      <c r="J61" s="305"/>
      <c r="K61" s="305"/>
      <c r="L61" s="305"/>
      <c r="M61" s="305"/>
      <c r="N61" s="306"/>
      <c r="P61" s="468" t="str">
        <f t="shared" si="8"/>
        <v/>
      </c>
      <c r="Q61" s="468" t="str">
        <f t="shared" si="9"/>
        <v/>
      </c>
      <c r="R61" s="468" t="str">
        <f t="shared" si="10"/>
        <v/>
      </c>
      <c r="S61" s="468" t="str">
        <f t="shared" si="11"/>
        <v/>
      </c>
    </row>
    <row r="62" spans="1:19" ht="13.5" customHeight="1" x14ac:dyDescent="0.25">
      <c r="B62" s="537" t="str">
        <f t="shared" si="7"/>
        <v/>
      </c>
      <c r="C62" s="483"/>
      <c r="D62" s="305"/>
      <c r="E62" s="495">
        <f t="shared" si="12"/>
        <v>0</v>
      </c>
      <c r="F62" s="305"/>
      <c r="G62" s="305"/>
      <c r="H62" s="305"/>
      <c r="I62" s="305"/>
      <c r="J62" s="305"/>
      <c r="K62" s="305"/>
      <c r="L62" s="305"/>
      <c r="M62" s="305"/>
      <c r="N62" s="306"/>
      <c r="P62" s="468" t="str">
        <f t="shared" si="8"/>
        <v/>
      </c>
      <c r="Q62" s="468" t="str">
        <f t="shared" si="9"/>
        <v/>
      </c>
      <c r="R62" s="468" t="str">
        <f t="shared" si="10"/>
        <v/>
      </c>
      <c r="S62" s="468" t="str">
        <f t="shared" si="11"/>
        <v/>
      </c>
    </row>
    <row r="63" spans="1:19" ht="13.5" customHeight="1" x14ac:dyDescent="0.25">
      <c r="B63" s="537" t="str">
        <f t="shared" si="7"/>
        <v/>
      </c>
      <c r="C63" s="483"/>
      <c r="D63" s="305"/>
      <c r="E63" s="495">
        <f t="shared" si="12"/>
        <v>0</v>
      </c>
      <c r="F63" s="305"/>
      <c r="G63" s="305"/>
      <c r="H63" s="305"/>
      <c r="I63" s="305"/>
      <c r="J63" s="305"/>
      <c r="K63" s="305"/>
      <c r="L63" s="305"/>
      <c r="M63" s="305"/>
      <c r="N63" s="306"/>
      <c r="P63" s="468" t="str">
        <f t="shared" si="8"/>
        <v/>
      </c>
      <c r="Q63" s="468" t="str">
        <f t="shared" si="9"/>
        <v/>
      </c>
      <c r="R63" s="468" t="str">
        <f t="shared" si="10"/>
        <v/>
      </c>
      <c r="S63" s="468" t="str">
        <f t="shared" si="11"/>
        <v/>
      </c>
    </row>
    <row r="64" spans="1:19" ht="13.5" customHeight="1" x14ac:dyDescent="0.25">
      <c r="B64" s="537" t="str">
        <f t="shared" si="7"/>
        <v/>
      </c>
      <c r="C64" s="483"/>
      <c r="D64" s="305"/>
      <c r="E64" s="495">
        <f t="shared" si="12"/>
        <v>0</v>
      </c>
      <c r="F64" s="305"/>
      <c r="G64" s="305"/>
      <c r="H64" s="305"/>
      <c r="I64" s="305"/>
      <c r="J64" s="305"/>
      <c r="K64" s="305"/>
      <c r="L64" s="305"/>
      <c r="M64" s="305"/>
      <c r="N64" s="306"/>
      <c r="P64" s="468" t="str">
        <f t="shared" si="8"/>
        <v/>
      </c>
      <c r="Q64" s="468" t="str">
        <f t="shared" si="9"/>
        <v/>
      </c>
      <c r="R64" s="468" t="str">
        <f t="shared" si="10"/>
        <v/>
      </c>
      <c r="S64" s="468" t="str">
        <f t="shared" si="11"/>
        <v/>
      </c>
    </row>
    <row r="65" spans="2:19" ht="13.5" customHeight="1" x14ac:dyDescent="0.25">
      <c r="B65" s="537" t="str">
        <f t="shared" si="7"/>
        <v/>
      </c>
      <c r="C65" s="483"/>
      <c r="D65" s="305"/>
      <c r="E65" s="495">
        <f t="shared" si="12"/>
        <v>0</v>
      </c>
      <c r="F65" s="305"/>
      <c r="G65" s="305"/>
      <c r="H65" s="305"/>
      <c r="I65" s="305"/>
      <c r="J65" s="305"/>
      <c r="K65" s="305"/>
      <c r="L65" s="305"/>
      <c r="M65" s="305"/>
      <c r="N65" s="306"/>
      <c r="P65" s="468" t="str">
        <f t="shared" ref="P65:P130" si="13">IF(OR(E65&lt;F65,E65&lt;G65,E65&lt;H65),"Er","")</f>
        <v/>
      </c>
      <c r="Q65" s="468" t="str">
        <f t="shared" ref="Q65:Q130" si="14">IF(OR(E65&lt;F65,F65&lt;H65),"Er","")</f>
        <v/>
      </c>
      <c r="R65" s="468" t="str">
        <f t="shared" ref="R65:R130" si="15">IF(OR(E65&lt;G65,G65&lt;H65),"Er","")</f>
        <v/>
      </c>
      <c r="S65" s="468" t="str">
        <f t="shared" ref="S65:S130" si="16">IF(OR(E65&lt;H65,F65&lt;H65,G65&lt;H65),"Er","")</f>
        <v/>
      </c>
    </row>
    <row r="66" spans="2:19" ht="13.5" customHeight="1" x14ac:dyDescent="0.25">
      <c r="B66" s="537" t="str">
        <f t="shared" si="7"/>
        <v/>
      </c>
      <c r="C66" s="483"/>
      <c r="D66" s="305"/>
      <c r="E66" s="495">
        <f t="shared" si="12"/>
        <v>0</v>
      </c>
      <c r="F66" s="305"/>
      <c r="G66" s="305"/>
      <c r="H66" s="305"/>
      <c r="I66" s="305"/>
      <c r="J66" s="305"/>
      <c r="K66" s="305"/>
      <c r="L66" s="305"/>
      <c r="M66" s="305"/>
      <c r="N66" s="306"/>
      <c r="P66" s="468" t="str">
        <f t="shared" si="13"/>
        <v/>
      </c>
      <c r="Q66" s="468" t="str">
        <f t="shared" si="14"/>
        <v/>
      </c>
      <c r="R66" s="468" t="str">
        <f t="shared" si="15"/>
        <v/>
      </c>
      <c r="S66" s="468" t="str">
        <f t="shared" si="16"/>
        <v/>
      </c>
    </row>
    <row r="67" spans="2:19" ht="13.5" customHeight="1" x14ac:dyDescent="0.25">
      <c r="B67" s="537" t="str">
        <f t="shared" si="7"/>
        <v/>
      </c>
      <c r="C67" s="483"/>
      <c r="D67" s="305"/>
      <c r="E67" s="495">
        <f t="shared" si="12"/>
        <v>0</v>
      </c>
      <c r="F67" s="305"/>
      <c r="G67" s="305"/>
      <c r="H67" s="305"/>
      <c r="I67" s="305"/>
      <c r="J67" s="305"/>
      <c r="K67" s="305"/>
      <c r="L67" s="305"/>
      <c r="M67" s="305"/>
      <c r="N67" s="306"/>
      <c r="P67" s="468" t="str">
        <f t="shared" si="13"/>
        <v/>
      </c>
      <c r="Q67" s="468" t="str">
        <f t="shared" si="14"/>
        <v/>
      </c>
      <c r="R67" s="468" t="str">
        <f t="shared" si="15"/>
        <v/>
      </c>
      <c r="S67" s="468" t="str">
        <f t="shared" si="16"/>
        <v/>
      </c>
    </row>
    <row r="68" spans="2:19" ht="13.5" customHeight="1" x14ac:dyDescent="0.25">
      <c r="B68" s="537" t="str">
        <f t="shared" si="7"/>
        <v/>
      </c>
      <c r="C68" s="483"/>
      <c r="D68" s="305"/>
      <c r="E68" s="495">
        <f t="shared" si="12"/>
        <v>0</v>
      </c>
      <c r="F68" s="305"/>
      <c r="G68" s="305"/>
      <c r="H68" s="305"/>
      <c r="I68" s="305"/>
      <c r="J68" s="305"/>
      <c r="K68" s="305"/>
      <c r="L68" s="305"/>
      <c r="M68" s="305"/>
      <c r="N68" s="306"/>
      <c r="P68" s="468" t="str">
        <f t="shared" si="13"/>
        <v/>
      </c>
      <c r="Q68" s="468" t="str">
        <f t="shared" si="14"/>
        <v/>
      </c>
      <c r="R68" s="468" t="str">
        <f t="shared" si="15"/>
        <v/>
      </c>
      <c r="S68" s="468" t="str">
        <f t="shared" si="16"/>
        <v/>
      </c>
    </row>
    <row r="69" spans="2:19" ht="13.5" customHeight="1" x14ac:dyDescent="0.25">
      <c r="B69" s="537" t="str">
        <f t="shared" si="7"/>
        <v/>
      </c>
      <c r="C69" s="483"/>
      <c r="D69" s="305"/>
      <c r="E69" s="495">
        <f t="shared" si="12"/>
        <v>0</v>
      </c>
      <c r="F69" s="305"/>
      <c r="G69" s="305"/>
      <c r="H69" s="305"/>
      <c r="I69" s="305"/>
      <c r="J69" s="305"/>
      <c r="K69" s="305"/>
      <c r="L69" s="305"/>
      <c r="M69" s="305"/>
      <c r="N69" s="306"/>
      <c r="P69" s="468" t="str">
        <f t="shared" si="13"/>
        <v/>
      </c>
      <c r="Q69" s="468" t="str">
        <f t="shared" si="14"/>
        <v/>
      </c>
      <c r="R69" s="468" t="str">
        <f t="shared" si="15"/>
        <v/>
      </c>
      <c r="S69" s="468" t="str">
        <f t="shared" si="16"/>
        <v/>
      </c>
    </row>
    <row r="70" spans="2:19" ht="13.5" customHeight="1" x14ac:dyDescent="0.25">
      <c r="B70" s="537" t="str">
        <f t="shared" si="7"/>
        <v/>
      </c>
      <c r="C70" s="483"/>
      <c r="D70" s="305"/>
      <c r="E70" s="495">
        <f t="shared" si="12"/>
        <v>0</v>
      </c>
      <c r="F70" s="305"/>
      <c r="G70" s="305"/>
      <c r="H70" s="305"/>
      <c r="I70" s="305"/>
      <c r="J70" s="305"/>
      <c r="K70" s="305"/>
      <c r="L70" s="305"/>
      <c r="M70" s="305"/>
      <c r="N70" s="306"/>
      <c r="P70" s="468" t="str">
        <f t="shared" si="13"/>
        <v/>
      </c>
      <c r="Q70" s="468" t="str">
        <f t="shared" si="14"/>
        <v/>
      </c>
      <c r="R70" s="468" t="str">
        <f t="shared" si="15"/>
        <v/>
      </c>
      <c r="S70" s="468" t="str">
        <f t="shared" si="16"/>
        <v/>
      </c>
    </row>
    <row r="71" spans="2:19" ht="13.5" customHeight="1" x14ac:dyDescent="0.25">
      <c r="B71" s="537" t="str">
        <f t="shared" si="7"/>
        <v/>
      </c>
      <c r="C71" s="483"/>
      <c r="D71" s="305"/>
      <c r="E71" s="495">
        <f t="shared" si="12"/>
        <v>0</v>
      </c>
      <c r="F71" s="305"/>
      <c r="G71" s="305"/>
      <c r="H71" s="305"/>
      <c r="I71" s="305"/>
      <c r="J71" s="305"/>
      <c r="K71" s="305"/>
      <c r="L71" s="305"/>
      <c r="M71" s="305"/>
      <c r="N71" s="306"/>
      <c r="P71" s="468" t="str">
        <f t="shared" si="13"/>
        <v/>
      </c>
      <c r="Q71" s="468" t="str">
        <f t="shared" si="14"/>
        <v/>
      </c>
      <c r="R71" s="468" t="str">
        <f t="shared" si="15"/>
        <v/>
      </c>
      <c r="S71" s="468" t="str">
        <f t="shared" si="16"/>
        <v/>
      </c>
    </row>
    <row r="72" spans="2:19" ht="13.5" customHeight="1" x14ac:dyDescent="0.25">
      <c r="B72" s="537" t="str">
        <f t="shared" si="7"/>
        <v/>
      </c>
      <c r="C72" s="483"/>
      <c r="D72" s="305"/>
      <c r="E72" s="495">
        <f t="shared" si="12"/>
        <v>0</v>
      </c>
      <c r="F72" s="305"/>
      <c r="G72" s="305"/>
      <c r="H72" s="305"/>
      <c r="I72" s="305"/>
      <c r="J72" s="305"/>
      <c r="K72" s="305"/>
      <c r="L72" s="305"/>
      <c r="M72" s="305"/>
      <c r="N72" s="306"/>
      <c r="P72" s="468" t="str">
        <f t="shared" si="13"/>
        <v/>
      </c>
      <c r="Q72" s="468" t="str">
        <f t="shared" si="14"/>
        <v/>
      </c>
      <c r="R72" s="468" t="str">
        <f t="shared" si="15"/>
        <v/>
      </c>
      <c r="S72" s="468" t="str">
        <f t="shared" si="16"/>
        <v/>
      </c>
    </row>
    <row r="73" spans="2:19" ht="13.5" customHeight="1" x14ac:dyDescent="0.25">
      <c r="B73" s="537" t="str">
        <f t="shared" si="7"/>
        <v/>
      </c>
      <c r="C73" s="483"/>
      <c r="D73" s="305"/>
      <c r="E73" s="495">
        <f t="shared" si="12"/>
        <v>0</v>
      </c>
      <c r="F73" s="305"/>
      <c r="G73" s="305"/>
      <c r="H73" s="305"/>
      <c r="I73" s="305"/>
      <c r="J73" s="305"/>
      <c r="K73" s="305"/>
      <c r="L73" s="305"/>
      <c r="M73" s="305"/>
      <c r="N73" s="306"/>
      <c r="P73" s="468" t="str">
        <f t="shared" si="13"/>
        <v/>
      </c>
      <c r="Q73" s="468" t="str">
        <f t="shared" si="14"/>
        <v/>
      </c>
      <c r="R73" s="468" t="str">
        <f t="shared" si="15"/>
        <v/>
      </c>
      <c r="S73" s="468" t="str">
        <f t="shared" si="16"/>
        <v/>
      </c>
    </row>
    <row r="74" spans="2:19" ht="13.5" customHeight="1" x14ac:dyDescent="0.25">
      <c r="B74" s="537" t="str">
        <f t="shared" si="7"/>
        <v/>
      </c>
      <c r="C74" s="483"/>
      <c r="D74" s="305"/>
      <c r="E74" s="495">
        <f t="shared" si="12"/>
        <v>0</v>
      </c>
      <c r="F74" s="305"/>
      <c r="G74" s="305"/>
      <c r="H74" s="305"/>
      <c r="I74" s="305"/>
      <c r="J74" s="305"/>
      <c r="K74" s="305"/>
      <c r="L74" s="305"/>
      <c r="M74" s="305"/>
      <c r="N74" s="306"/>
      <c r="P74" s="468" t="str">
        <f t="shared" si="13"/>
        <v/>
      </c>
      <c r="Q74" s="468" t="str">
        <f t="shared" si="14"/>
        <v/>
      </c>
      <c r="R74" s="468" t="str">
        <f t="shared" si="15"/>
        <v/>
      </c>
      <c r="S74" s="468" t="str">
        <f t="shared" si="16"/>
        <v/>
      </c>
    </row>
    <row r="75" spans="2:19" ht="13.5" customHeight="1" x14ac:dyDescent="0.25">
      <c r="B75" s="537" t="str">
        <f t="shared" si="7"/>
        <v/>
      </c>
      <c r="C75" s="483"/>
      <c r="D75" s="305"/>
      <c r="E75" s="495">
        <f t="shared" si="12"/>
        <v>0</v>
      </c>
      <c r="F75" s="305"/>
      <c r="G75" s="305"/>
      <c r="H75" s="305"/>
      <c r="I75" s="305"/>
      <c r="J75" s="305"/>
      <c r="K75" s="305"/>
      <c r="L75" s="305"/>
      <c r="M75" s="305"/>
      <c r="N75" s="306"/>
      <c r="P75" s="468" t="str">
        <f t="shared" si="13"/>
        <v/>
      </c>
      <c r="Q75" s="468" t="str">
        <f t="shared" si="14"/>
        <v/>
      </c>
      <c r="R75" s="468" t="str">
        <f t="shared" si="15"/>
        <v/>
      </c>
      <c r="S75" s="468" t="str">
        <f t="shared" si="16"/>
        <v/>
      </c>
    </row>
    <row r="76" spans="2:19" ht="13.5" customHeight="1" x14ac:dyDescent="0.25">
      <c r="B76" s="537" t="str">
        <f t="shared" si="7"/>
        <v/>
      </c>
      <c r="C76" s="483"/>
      <c r="D76" s="305"/>
      <c r="E76" s="495">
        <f t="shared" si="12"/>
        <v>0</v>
      </c>
      <c r="F76" s="305"/>
      <c r="G76" s="305"/>
      <c r="H76" s="305"/>
      <c r="I76" s="305"/>
      <c r="J76" s="305"/>
      <c r="K76" s="305"/>
      <c r="L76" s="305"/>
      <c r="M76" s="305"/>
      <c r="N76" s="306"/>
      <c r="P76" s="468" t="str">
        <f t="shared" si="13"/>
        <v/>
      </c>
      <c r="Q76" s="468" t="str">
        <f t="shared" si="14"/>
        <v/>
      </c>
      <c r="R76" s="468" t="str">
        <f t="shared" si="15"/>
        <v/>
      </c>
      <c r="S76" s="468" t="str">
        <f t="shared" si="16"/>
        <v/>
      </c>
    </row>
    <row r="77" spans="2:19" ht="13.5" customHeight="1" x14ac:dyDescent="0.25">
      <c r="B77" s="537" t="str">
        <f t="shared" si="7"/>
        <v/>
      </c>
      <c r="C77" s="483"/>
      <c r="D77" s="305"/>
      <c r="E77" s="495">
        <f t="shared" si="12"/>
        <v>0</v>
      </c>
      <c r="F77" s="305"/>
      <c r="G77" s="305"/>
      <c r="H77" s="305"/>
      <c r="I77" s="305"/>
      <c r="J77" s="305"/>
      <c r="K77" s="305"/>
      <c r="L77" s="305"/>
      <c r="M77" s="305"/>
      <c r="N77" s="306"/>
      <c r="P77" s="468" t="str">
        <f t="shared" si="13"/>
        <v/>
      </c>
      <c r="Q77" s="468" t="str">
        <f t="shared" si="14"/>
        <v/>
      </c>
      <c r="R77" s="468" t="str">
        <f t="shared" si="15"/>
        <v/>
      </c>
      <c r="S77" s="468" t="str">
        <f t="shared" si="16"/>
        <v/>
      </c>
    </row>
    <row r="78" spans="2:19" ht="13.5" customHeight="1" x14ac:dyDescent="0.25">
      <c r="B78" s="537" t="str">
        <f t="shared" si="7"/>
        <v/>
      </c>
      <c r="C78" s="483"/>
      <c r="D78" s="305"/>
      <c r="E78" s="495">
        <f t="shared" si="12"/>
        <v>0</v>
      </c>
      <c r="F78" s="305"/>
      <c r="G78" s="305"/>
      <c r="H78" s="305"/>
      <c r="I78" s="305"/>
      <c r="J78" s="305"/>
      <c r="K78" s="305"/>
      <c r="L78" s="305"/>
      <c r="M78" s="305"/>
      <c r="N78" s="306"/>
      <c r="P78" s="468" t="str">
        <f t="shared" si="13"/>
        <v/>
      </c>
      <c r="Q78" s="468" t="str">
        <f t="shared" si="14"/>
        <v/>
      </c>
      <c r="R78" s="468" t="str">
        <f t="shared" si="15"/>
        <v/>
      </c>
      <c r="S78" s="468" t="str">
        <f t="shared" si="16"/>
        <v/>
      </c>
    </row>
    <row r="79" spans="2:19" ht="13.5" customHeight="1" x14ac:dyDescent="0.25">
      <c r="B79" s="537" t="str">
        <f t="shared" si="7"/>
        <v/>
      </c>
      <c r="C79" s="483"/>
      <c r="D79" s="305"/>
      <c r="E79" s="495">
        <f t="shared" si="12"/>
        <v>0</v>
      </c>
      <c r="F79" s="305"/>
      <c r="G79" s="305"/>
      <c r="H79" s="305"/>
      <c r="I79" s="305"/>
      <c r="J79" s="305"/>
      <c r="K79" s="305"/>
      <c r="L79" s="305"/>
      <c r="M79" s="305"/>
      <c r="N79" s="306"/>
      <c r="P79" s="468" t="str">
        <f t="shared" si="13"/>
        <v/>
      </c>
      <c r="Q79" s="468" t="str">
        <f t="shared" si="14"/>
        <v/>
      </c>
      <c r="R79" s="468" t="str">
        <f t="shared" si="15"/>
        <v/>
      </c>
      <c r="S79" s="468" t="str">
        <f t="shared" si="16"/>
        <v/>
      </c>
    </row>
    <row r="80" spans="2:19" ht="13.5" customHeight="1" x14ac:dyDescent="0.25">
      <c r="B80" s="537" t="str">
        <f t="shared" si="7"/>
        <v/>
      </c>
      <c r="C80" s="483"/>
      <c r="D80" s="305"/>
      <c r="E80" s="495">
        <f t="shared" si="12"/>
        <v>0</v>
      </c>
      <c r="F80" s="305"/>
      <c r="G80" s="305"/>
      <c r="H80" s="305"/>
      <c r="I80" s="305"/>
      <c r="J80" s="305"/>
      <c r="K80" s="305"/>
      <c r="L80" s="305"/>
      <c r="M80" s="305"/>
      <c r="N80" s="306"/>
      <c r="P80" s="468" t="str">
        <f t="shared" si="13"/>
        <v/>
      </c>
      <c r="Q80" s="468" t="str">
        <f t="shared" si="14"/>
        <v/>
      </c>
      <c r="R80" s="468" t="str">
        <f t="shared" si="15"/>
        <v/>
      </c>
      <c r="S80" s="468" t="str">
        <f t="shared" si="16"/>
        <v/>
      </c>
    </row>
    <row r="81" spans="2:19" ht="13.5" customHeight="1" x14ac:dyDescent="0.25">
      <c r="B81" s="537" t="str">
        <f t="shared" si="7"/>
        <v/>
      </c>
      <c r="C81" s="483"/>
      <c r="D81" s="305"/>
      <c r="E81" s="495">
        <f t="shared" si="12"/>
        <v>0</v>
      </c>
      <c r="F81" s="305"/>
      <c r="G81" s="305"/>
      <c r="H81" s="305"/>
      <c r="I81" s="305"/>
      <c r="J81" s="305"/>
      <c r="K81" s="305"/>
      <c r="L81" s="305"/>
      <c r="M81" s="305"/>
      <c r="N81" s="306"/>
      <c r="P81" s="468" t="str">
        <f t="shared" si="13"/>
        <v/>
      </c>
      <c r="Q81" s="468" t="str">
        <f t="shared" si="14"/>
        <v/>
      </c>
      <c r="R81" s="468" t="str">
        <f t="shared" si="15"/>
        <v/>
      </c>
      <c r="S81" s="468" t="str">
        <f t="shared" si="16"/>
        <v/>
      </c>
    </row>
    <row r="82" spans="2:19" ht="13.5" customHeight="1" x14ac:dyDescent="0.25">
      <c r="B82" s="537" t="str">
        <f t="shared" si="7"/>
        <v/>
      </c>
      <c r="C82" s="483"/>
      <c r="D82" s="305"/>
      <c r="E82" s="495">
        <f t="shared" si="12"/>
        <v>0</v>
      </c>
      <c r="F82" s="305"/>
      <c r="G82" s="305"/>
      <c r="H82" s="305"/>
      <c r="I82" s="305"/>
      <c r="J82" s="305"/>
      <c r="K82" s="305"/>
      <c r="L82" s="305"/>
      <c r="M82" s="305"/>
      <c r="N82" s="306"/>
      <c r="P82" s="468" t="str">
        <f t="shared" si="13"/>
        <v/>
      </c>
      <c r="Q82" s="468" t="str">
        <f t="shared" si="14"/>
        <v/>
      </c>
      <c r="R82" s="468" t="str">
        <f t="shared" si="15"/>
        <v/>
      </c>
      <c r="S82" s="468" t="str">
        <f t="shared" si="16"/>
        <v/>
      </c>
    </row>
    <row r="83" spans="2:19" ht="13.5" customHeight="1" x14ac:dyDescent="0.25">
      <c r="B83" s="537" t="str">
        <f t="shared" si="7"/>
        <v/>
      </c>
      <c r="C83" s="483"/>
      <c r="D83" s="305"/>
      <c r="E83" s="495">
        <f t="shared" si="12"/>
        <v>0</v>
      </c>
      <c r="F83" s="305"/>
      <c r="G83" s="305"/>
      <c r="H83" s="305"/>
      <c r="I83" s="305"/>
      <c r="J83" s="305"/>
      <c r="K83" s="305"/>
      <c r="L83" s="305"/>
      <c r="M83" s="305"/>
      <c r="N83" s="306"/>
      <c r="P83" s="468" t="str">
        <f t="shared" si="13"/>
        <v/>
      </c>
      <c r="Q83" s="468" t="str">
        <f t="shared" si="14"/>
        <v/>
      </c>
      <c r="R83" s="468" t="str">
        <f t="shared" si="15"/>
        <v/>
      </c>
      <c r="S83" s="468" t="str">
        <f t="shared" si="16"/>
        <v/>
      </c>
    </row>
    <row r="84" spans="2:19" ht="13.5" customHeight="1" x14ac:dyDescent="0.25">
      <c r="B84" s="537" t="str">
        <f t="shared" si="7"/>
        <v/>
      </c>
      <c r="C84" s="483"/>
      <c r="D84" s="305"/>
      <c r="E84" s="495">
        <f t="shared" si="12"/>
        <v>0</v>
      </c>
      <c r="F84" s="305"/>
      <c r="G84" s="305"/>
      <c r="H84" s="305"/>
      <c r="I84" s="305"/>
      <c r="J84" s="305"/>
      <c r="K84" s="305"/>
      <c r="L84" s="305"/>
      <c r="M84" s="305"/>
      <c r="N84" s="306"/>
      <c r="P84" s="468" t="str">
        <f t="shared" si="13"/>
        <v/>
      </c>
      <c r="Q84" s="468" t="str">
        <f t="shared" si="14"/>
        <v/>
      </c>
      <c r="R84" s="468" t="str">
        <f t="shared" si="15"/>
        <v/>
      </c>
      <c r="S84" s="468" t="str">
        <f t="shared" si="16"/>
        <v/>
      </c>
    </row>
    <row r="85" spans="2:19" ht="13.5" customHeight="1" x14ac:dyDescent="0.25">
      <c r="B85" s="537" t="str">
        <f t="shared" si="7"/>
        <v/>
      </c>
      <c r="C85" s="483"/>
      <c r="D85" s="305"/>
      <c r="E85" s="495">
        <f t="shared" si="12"/>
        <v>0</v>
      </c>
      <c r="F85" s="305"/>
      <c r="G85" s="305"/>
      <c r="H85" s="305"/>
      <c r="I85" s="305"/>
      <c r="J85" s="305"/>
      <c r="K85" s="305"/>
      <c r="L85" s="305"/>
      <c r="M85" s="305"/>
      <c r="N85" s="306"/>
      <c r="P85" s="468" t="str">
        <f t="shared" si="13"/>
        <v/>
      </c>
      <c r="Q85" s="468" t="str">
        <f t="shared" si="14"/>
        <v/>
      </c>
      <c r="R85" s="468" t="str">
        <f t="shared" si="15"/>
        <v/>
      </c>
      <c r="S85" s="468" t="str">
        <f t="shared" si="16"/>
        <v/>
      </c>
    </row>
    <row r="86" spans="2:19" ht="13.5" customHeight="1" x14ac:dyDescent="0.25">
      <c r="B86" s="537" t="str">
        <f t="shared" si="7"/>
        <v/>
      </c>
      <c r="C86" s="483"/>
      <c r="D86" s="305"/>
      <c r="E86" s="495">
        <f t="shared" si="12"/>
        <v>0</v>
      </c>
      <c r="F86" s="305"/>
      <c r="G86" s="305"/>
      <c r="H86" s="305"/>
      <c r="I86" s="305"/>
      <c r="J86" s="305"/>
      <c r="K86" s="305"/>
      <c r="L86" s="305"/>
      <c r="M86" s="305"/>
      <c r="N86" s="306"/>
      <c r="P86" s="468" t="str">
        <f t="shared" si="13"/>
        <v/>
      </c>
      <c r="Q86" s="468" t="str">
        <f t="shared" si="14"/>
        <v/>
      </c>
      <c r="R86" s="468" t="str">
        <f t="shared" si="15"/>
        <v/>
      </c>
      <c r="S86" s="468" t="str">
        <f t="shared" si="16"/>
        <v/>
      </c>
    </row>
    <row r="87" spans="2:19" ht="13.5" customHeight="1" x14ac:dyDescent="0.25">
      <c r="B87" s="537" t="str">
        <f t="shared" si="7"/>
        <v/>
      </c>
      <c r="C87" s="483"/>
      <c r="D87" s="305"/>
      <c r="E87" s="495">
        <f t="shared" si="12"/>
        <v>0</v>
      </c>
      <c r="F87" s="305"/>
      <c r="G87" s="305"/>
      <c r="H87" s="305"/>
      <c r="I87" s="305"/>
      <c r="J87" s="305"/>
      <c r="K87" s="305"/>
      <c r="L87" s="305"/>
      <c r="M87" s="305"/>
      <c r="N87" s="306"/>
      <c r="P87" s="468" t="str">
        <f t="shared" si="13"/>
        <v/>
      </c>
      <c r="Q87" s="468" t="str">
        <f t="shared" si="14"/>
        <v/>
      </c>
      <c r="R87" s="468" t="str">
        <f t="shared" si="15"/>
        <v/>
      </c>
      <c r="S87" s="468" t="str">
        <f t="shared" si="16"/>
        <v/>
      </c>
    </row>
    <row r="88" spans="2:19" ht="13.5" customHeight="1" x14ac:dyDescent="0.25">
      <c r="B88" s="537" t="str">
        <f t="shared" si="7"/>
        <v/>
      </c>
      <c r="C88" s="483"/>
      <c r="D88" s="305"/>
      <c r="E88" s="495">
        <f t="shared" si="12"/>
        <v>0</v>
      </c>
      <c r="F88" s="305"/>
      <c r="G88" s="305"/>
      <c r="H88" s="305"/>
      <c r="I88" s="305"/>
      <c r="J88" s="305"/>
      <c r="K88" s="305"/>
      <c r="L88" s="305"/>
      <c r="M88" s="305"/>
      <c r="N88" s="306"/>
      <c r="P88" s="468" t="str">
        <f t="shared" si="13"/>
        <v/>
      </c>
      <c r="Q88" s="468" t="str">
        <f t="shared" si="14"/>
        <v/>
      </c>
      <c r="R88" s="468" t="str">
        <f t="shared" si="15"/>
        <v/>
      </c>
      <c r="S88" s="468" t="str">
        <f t="shared" si="16"/>
        <v/>
      </c>
    </row>
    <row r="89" spans="2:19" ht="13.5" customHeight="1" x14ac:dyDescent="0.25">
      <c r="B89" s="537" t="str">
        <f t="shared" si="7"/>
        <v/>
      </c>
      <c r="C89" s="483"/>
      <c r="D89" s="305"/>
      <c r="E89" s="495">
        <f t="shared" si="12"/>
        <v>0</v>
      </c>
      <c r="F89" s="305"/>
      <c r="G89" s="305"/>
      <c r="H89" s="305"/>
      <c r="I89" s="305"/>
      <c r="J89" s="305"/>
      <c r="K89" s="305"/>
      <c r="L89" s="305"/>
      <c r="M89" s="305"/>
      <c r="N89" s="306"/>
      <c r="P89" s="468" t="str">
        <f t="shared" si="13"/>
        <v/>
      </c>
      <c r="Q89" s="468" t="str">
        <f t="shared" si="14"/>
        <v/>
      </c>
      <c r="R89" s="468" t="str">
        <f t="shared" si="15"/>
        <v/>
      </c>
      <c r="S89" s="468" t="str">
        <f t="shared" si="16"/>
        <v/>
      </c>
    </row>
    <row r="90" spans="2:19" ht="13.5" customHeight="1" x14ac:dyDescent="0.25">
      <c r="B90" s="537" t="str">
        <f t="shared" si="7"/>
        <v/>
      </c>
      <c r="C90" s="483"/>
      <c r="D90" s="305"/>
      <c r="E90" s="495">
        <f t="shared" si="12"/>
        <v>0</v>
      </c>
      <c r="F90" s="305"/>
      <c r="G90" s="305"/>
      <c r="H90" s="305"/>
      <c r="I90" s="305"/>
      <c r="J90" s="305"/>
      <c r="K90" s="305"/>
      <c r="L90" s="305"/>
      <c r="M90" s="305"/>
      <c r="N90" s="306"/>
      <c r="P90" s="468" t="str">
        <f t="shared" si="13"/>
        <v/>
      </c>
      <c r="Q90" s="468" t="str">
        <f t="shared" si="14"/>
        <v/>
      </c>
      <c r="R90" s="468" t="str">
        <f t="shared" si="15"/>
        <v/>
      </c>
      <c r="S90" s="468" t="str">
        <f t="shared" si="16"/>
        <v/>
      </c>
    </row>
    <row r="91" spans="2:19" ht="13.5" customHeight="1" x14ac:dyDescent="0.25">
      <c r="B91" s="537" t="str">
        <f t="shared" si="7"/>
        <v/>
      </c>
      <c r="C91" s="483"/>
      <c r="D91" s="305"/>
      <c r="E91" s="495">
        <f t="shared" si="12"/>
        <v>0</v>
      </c>
      <c r="F91" s="305"/>
      <c r="G91" s="305"/>
      <c r="H91" s="305"/>
      <c r="I91" s="305"/>
      <c r="J91" s="305"/>
      <c r="K91" s="305"/>
      <c r="L91" s="305"/>
      <c r="M91" s="305"/>
      <c r="N91" s="306"/>
      <c r="P91" s="468" t="str">
        <f t="shared" si="13"/>
        <v/>
      </c>
      <c r="Q91" s="468" t="str">
        <f t="shared" si="14"/>
        <v/>
      </c>
      <c r="R91" s="468" t="str">
        <f t="shared" si="15"/>
        <v/>
      </c>
      <c r="S91" s="468" t="str">
        <f t="shared" si="16"/>
        <v/>
      </c>
    </row>
    <row r="92" spans="2:19" ht="13.5" customHeight="1" x14ac:dyDescent="0.25">
      <c r="B92" s="537" t="str">
        <f t="shared" si="7"/>
        <v/>
      </c>
      <c r="C92" s="483"/>
      <c r="D92" s="305"/>
      <c r="E92" s="495">
        <f t="shared" si="12"/>
        <v>0</v>
      </c>
      <c r="F92" s="305"/>
      <c r="G92" s="305"/>
      <c r="H92" s="305"/>
      <c r="I92" s="305"/>
      <c r="J92" s="305"/>
      <c r="K92" s="305"/>
      <c r="L92" s="305"/>
      <c r="M92" s="305"/>
      <c r="N92" s="306"/>
      <c r="P92" s="468" t="str">
        <f t="shared" si="13"/>
        <v/>
      </c>
      <c r="Q92" s="468" t="str">
        <f t="shared" si="14"/>
        <v/>
      </c>
      <c r="R92" s="468" t="str">
        <f t="shared" si="15"/>
        <v/>
      </c>
      <c r="S92" s="468" t="str">
        <f t="shared" si="16"/>
        <v/>
      </c>
    </row>
    <row r="93" spans="2:19" ht="13.5" customHeight="1" x14ac:dyDescent="0.25">
      <c r="B93" s="537" t="str">
        <f t="shared" si="7"/>
        <v/>
      </c>
      <c r="C93" s="483"/>
      <c r="D93" s="305"/>
      <c r="E93" s="495">
        <f t="shared" si="12"/>
        <v>0</v>
      </c>
      <c r="F93" s="305"/>
      <c r="G93" s="305"/>
      <c r="H93" s="305"/>
      <c r="I93" s="305"/>
      <c r="J93" s="305"/>
      <c r="K93" s="305"/>
      <c r="L93" s="305"/>
      <c r="M93" s="305"/>
      <c r="N93" s="306"/>
      <c r="P93" s="468" t="str">
        <f t="shared" si="13"/>
        <v/>
      </c>
      <c r="Q93" s="468" t="str">
        <f t="shared" si="14"/>
        <v/>
      </c>
      <c r="R93" s="468" t="str">
        <f t="shared" si="15"/>
        <v/>
      </c>
      <c r="S93" s="468" t="str">
        <f t="shared" si="16"/>
        <v/>
      </c>
    </row>
    <row r="94" spans="2:19" ht="13.5" customHeight="1" x14ac:dyDescent="0.25">
      <c r="B94" s="537" t="str">
        <f t="shared" si="7"/>
        <v/>
      </c>
      <c r="C94" s="483"/>
      <c r="D94" s="305"/>
      <c r="E94" s="495">
        <f t="shared" si="12"/>
        <v>0</v>
      </c>
      <c r="F94" s="305"/>
      <c r="G94" s="305"/>
      <c r="H94" s="305"/>
      <c r="I94" s="305"/>
      <c r="J94" s="305"/>
      <c r="K94" s="305"/>
      <c r="L94" s="305"/>
      <c r="M94" s="305"/>
      <c r="N94" s="306"/>
      <c r="P94" s="468" t="str">
        <f t="shared" si="13"/>
        <v/>
      </c>
      <c r="Q94" s="468" t="str">
        <f t="shared" si="14"/>
        <v/>
      </c>
      <c r="R94" s="468" t="str">
        <f t="shared" si="15"/>
        <v/>
      </c>
      <c r="S94" s="468" t="str">
        <f t="shared" si="16"/>
        <v/>
      </c>
    </row>
    <row r="95" spans="2:19" ht="13.5" customHeight="1" x14ac:dyDescent="0.25">
      <c r="B95" s="537" t="str">
        <f t="shared" si="7"/>
        <v/>
      </c>
      <c r="C95" s="483"/>
      <c r="D95" s="305"/>
      <c r="E95" s="495">
        <f t="shared" si="12"/>
        <v>0</v>
      </c>
      <c r="F95" s="305"/>
      <c r="G95" s="305"/>
      <c r="H95" s="305"/>
      <c r="I95" s="305"/>
      <c r="J95" s="305"/>
      <c r="K95" s="305"/>
      <c r="L95" s="305"/>
      <c r="M95" s="305"/>
      <c r="N95" s="306"/>
      <c r="P95" s="468" t="str">
        <f t="shared" si="13"/>
        <v/>
      </c>
      <c r="Q95" s="468" t="str">
        <f t="shared" si="14"/>
        <v/>
      </c>
      <c r="R95" s="468" t="str">
        <f t="shared" si="15"/>
        <v/>
      </c>
      <c r="S95" s="468" t="str">
        <f t="shared" si="16"/>
        <v/>
      </c>
    </row>
    <row r="96" spans="2:19" ht="13.5" customHeight="1" x14ac:dyDescent="0.25">
      <c r="B96" s="537" t="str">
        <f t="shared" si="7"/>
        <v/>
      </c>
      <c r="C96" s="483"/>
      <c r="D96" s="305"/>
      <c r="E96" s="495">
        <f t="shared" si="12"/>
        <v>0</v>
      </c>
      <c r="F96" s="305"/>
      <c r="G96" s="305"/>
      <c r="H96" s="305"/>
      <c r="I96" s="305"/>
      <c r="J96" s="305"/>
      <c r="K96" s="305"/>
      <c r="L96" s="305"/>
      <c r="M96" s="305"/>
      <c r="N96" s="306"/>
      <c r="P96" s="468" t="str">
        <f t="shared" si="13"/>
        <v/>
      </c>
      <c r="Q96" s="468" t="str">
        <f t="shared" si="14"/>
        <v/>
      </c>
      <c r="R96" s="468" t="str">
        <f t="shared" si="15"/>
        <v/>
      </c>
      <c r="S96" s="468" t="str">
        <f t="shared" si="16"/>
        <v/>
      </c>
    </row>
    <row r="97" spans="2:19" ht="13.5" customHeight="1" x14ac:dyDescent="0.25">
      <c r="B97" s="537" t="str">
        <f t="shared" si="7"/>
        <v/>
      </c>
      <c r="C97" s="483"/>
      <c r="D97" s="305"/>
      <c r="E97" s="495">
        <f t="shared" si="12"/>
        <v>0</v>
      </c>
      <c r="F97" s="305"/>
      <c r="G97" s="305"/>
      <c r="H97" s="305"/>
      <c r="I97" s="305"/>
      <c r="J97" s="305"/>
      <c r="K97" s="305"/>
      <c r="L97" s="305"/>
      <c r="M97" s="305"/>
      <c r="N97" s="306"/>
      <c r="P97" s="468" t="str">
        <f t="shared" si="13"/>
        <v/>
      </c>
      <c r="Q97" s="468" t="str">
        <f t="shared" si="14"/>
        <v/>
      </c>
      <c r="R97" s="468" t="str">
        <f t="shared" si="15"/>
        <v/>
      </c>
      <c r="S97" s="468" t="str">
        <f t="shared" si="16"/>
        <v/>
      </c>
    </row>
    <row r="98" spans="2:19" ht="13.5" customHeight="1" x14ac:dyDescent="0.25">
      <c r="B98" s="537" t="str">
        <f t="shared" si="7"/>
        <v/>
      </c>
      <c r="C98" s="483"/>
      <c r="D98" s="305"/>
      <c r="E98" s="495">
        <f t="shared" si="12"/>
        <v>0</v>
      </c>
      <c r="F98" s="305"/>
      <c r="G98" s="305"/>
      <c r="H98" s="305"/>
      <c r="I98" s="305"/>
      <c r="J98" s="305"/>
      <c r="K98" s="305"/>
      <c r="L98" s="305"/>
      <c r="M98" s="305"/>
      <c r="N98" s="306"/>
      <c r="P98" s="468" t="str">
        <f t="shared" si="13"/>
        <v/>
      </c>
      <c r="Q98" s="468" t="str">
        <f t="shared" si="14"/>
        <v/>
      </c>
      <c r="R98" s="468" t="str">
        <f t="shared" si="15"/>
        <v/>
      </c>
      <c r="S98" s="468" t="str">
        <f t="shared" si="16"/>
        <v/>
      </c>
    </row>
    <row r="99" spans="2:19" ht="13.5" customHeight="1" x14ac:dyDescent="0.25">
      <c r="B99" s="537" t="str">
        <f t="shared" si="7"/>
        <v/>
      </c>
      <c r="C99" s="483"/>
      <c r="D99" s="305"/>
      <c r="E99" s="495">
        <f t="shared" si="12"/>
        <v>0</v>
      </c>
      <c r="F99" s="305"/>
      <c r="G99" s="305"/>
      <c r="H99" s="305"/>
      <c r="I99" s="305"/>
      <c r="J99" s="305"/>
      <c r="K99" s="305"/>
      <c r="L99" s="305"/>
      <c r="M99" s="305"/>
      <c r="N99" s="306"/>
      <c r="P99" s="468" t="str">
        <f t="shared" si="13"/>
        <v/>
      </c>
      <c r="Q99" s="468" t="str">
        <f t="shared" si="14"/>
        <v/>
      </c>
      <c r="R99" s="468" t="str">
        <f t="shared" si="15"/>
        <v/>
      </c>
      <c r="S99" s="468" t="str">
        <f t="shared" si="16"/>
        <v/>
      </c>
    </row>
    <row r="100" spans="2:19" ht="13.5" customHeight="1" x14ac:dyDescent="0.25">
      <c r="B100" s="537" t="str">
        <f t="shared" si="7"/>
        <v/>
      </c>
      <c r="C100" s="483"/>
      <c r="D100" s="305"/>
      <c r="E100" s="495">
        <f t="shared" si="12"/>
        <v>0</v>
      </c>
      <c r="F100" s="305"/>
      <c r="G100" s="305"/>
      <c r="H100" s="305"/>
      <c r="I100" s="305"/>
      <c r="J100" s="305"/>
      <c r="K100" s="305"/>
      <c r="L100" s="305"/>
      <c r="M100" s="305"/>
      <c r="N100" s="306"/>
      <c r="P100" s="468" t="str">
        <f t="shared" si="13"/>
        <v/>
      </c>
      <c r="Q100" s="468" t="str">
        <f t="shared" si="14"/>
        <v/>
      </c>
      <c r="R100" s="468" t="str">
        <f t="shared" si="15"/>
        <v/>
      </c>
      <c r="S100" s="468" t="str">
        <f t="shared" si="16"/>
        <v/>
      </c>
    </row>
    <row r="101" spans="2:19" ht="13.5" customHeight="1" x14ac:dyDescent="0.25">
      <c r="B101" s="537" t="str">
        <f t="shared" si="7"/>
        <v/>
      </c>
      <c r="C101" s="483"/>
      <c r="D101" s="305"/>
      <c r="E101" s="495">
        <f t="shared" si="12"/>
        <v>0</v>
      </c>
      <c r="F101" s="305"/>
      <c r="G101" s="305"/>
      <c r="H101" s="305"/>
      <c r="I101" s="305"/>
      <c r="J101" s="305"/>
      <c r="K101" s="305"/>
      <c r="L101" s="305"/>
      <c r="M101" s="305"/>
      <c r="N101" s="306"/>
      <c r="P101" s="468" t="str">
        <f t="shared" si="13"/>
        <v/>
      </c>
      <c r="Q101" s="468" t="str">
        <f t="shared" si="14"/>
        <v/>
      </c>
      <c r="R101" s="468" t="str">
        <f t="shared" si="15"/>
        <v/>
      </c>
      <c r="S101" s="468" t="str">
        <f t="shared" si="16"/>
        <v/>
      </c>
    </row>
    <row r="102" spans="2:19" ht="13.5" customHeight="1" x14ac:dyDescent="0.25">
      <c r="B102" s="537" t="str">
        <f t="shared" si="7"/>
        <v/>
      </c>
      <c r="C102" s="483"/>
      <c r="D102" s="305"/>
      <c r="E102" s="495">
        <f t="shared" si="12"/>
        <v>0</v>
      </c>
      <c r="F102" s="305"/>
      <c r="G102" s="305"/>
      <c r="H102" s="305"/>
      <c r="I102" s="305"/>
      <c r="J102" s="305"/>
      <c r="K102" s="305"/>
      <c r="L102" s="305"/>
      <c r="M102" s="305"/>
      <c r="N102" s="306"/>
      <c r="P102" s="468" t="str">
        <f t="shared" si="13"/>
        <v/>
      </c>
      <c r="Q102" s="468" t="str">
        <f t="shared" si="14"/>
        <v/>
      </c>
      <c r="R102" s="468" t="str">
        <f t="shared" si="15"/>
        <v/>
      </c>
      <c r="S102" s="468" t="str">
        <f t="shared" si="16"/>
        <v/>
      </c>
    </row>
    <row r="103" spans="2:19" ht="13.5" customHeight="1" x14ac:dyDescent="0.25">
      <c r="B103" s="537" t="str">
        <f t="shared" si="7"/>
        <v/>
      </c>
      <c r="C103" s="483"/>
      <c r="D103" s="305"/>
      <c r="E103" s="495">
        <f t="shared" si="12"/>
        <v>0</v>
      </c>
      <c r="F103" s="305"/>
      <c r="G103" s="305"/>
      <c r="H103" s="305"/>
      <c r="I103" s="305"/>
      <c r="J103" s="305"/>
      <c r="K103" s="305"/>
      <c r="L103" s="305"/>
      <c r="M103" s="305"/>
      <c r="N103" s="306"/>
      <c r="P103" s="468" t="str">
        <f t="shared" si="13"/>
        <v/>
      </c>
      <c r="Q103" s="468" t="str">
        <f t="shared" si="14"/>
        <v/>
      </c>
      <c r="R103" s="468" t="str">
        <f t="shared" si="15"/>
        <v/>
      </c>
      <c r="S103" s="468" t="str">
        <f t="shared" si="16"/>
        <v/>
      </c>
    </row>
    <row r="104" spans="2:19" ht="13.5" customHeight="1" x14ac:dyDescent="0.25">
      <c r="B104" s="537" t="str">
        <f t="shared" si="7"/>
        <v/>
      </c>
      <c r="C104" s="483"/>
      <c r="D104" s="305"/>
      <c r="E104" s="495">
        <f t="shared" si="12"/>
        <v>0</v>
      </c>
      <c r="F104" s="305"/>
      <c r="G104" s="305"/>
      <c r="H104" s="305"/>
      <c r="I104" s="305"/>
      <c r="J104" s="305"/>
      <c r="K104" s="305"/>
      <c r="L104" s="305"/>
      <c r="M104" s="305"/>
      <c r="N104" s="306"/>
      <c r="P104" s="468" t="str">
        <f t="shared" si="13"/>
        <v/>
      </c>
      <c r="Q104" s="468" t="str">
        <f t="shared" si="14"/>
        <v/>
      </c>
      <c r="R104" s="468" t="str">
        <f t="shared" si="15"/>
        <v/>
      </c>
      <c r="S104" s="468" t="str">
        <f t="shared" si="16"/>
        <v/>
      </c>
    </row>
    <row r="105" spans="2:19" ht="13.5" customHeight="1" x14ac:dyDescent="0.25">
      <c r="B105" s="537" t="str">
        <f t="shared" si="7"/>
        <v/>
      </c>
      <c r="C105" s="483"/>
      <c r="D105" s="305"/>
      <c r="E105" s="495">
        <f t="shared" si="12"/>
        <v>0</v>
      </c>
      <c r="F105" s="305"/>
      <c r="G105" s="305"/>
      <c r="H105" s="305"/>
      <c r="I105" s="305"/>
      <c r="J105" s="305"/>
      <c r="K105" s="305"/>
      <c r="L105" s="305"/>
      <c r="M105" s="305"/>
      <c r="N105" s="306"/>
      <c r="P105" s="468" t="str">
        <f t="shared" si="13"/>
        <v/>
      </c>
      <c r="Q105" s="468" t="str">
        <f t="shared" si="14"/>
        <v/>
      </c>
      <c r="R105" s="468" t="str">
        <f t="shared" si="15"/>
        <v/>
      </c>
      <c r="S105" s="468" t="str">
        <f t="shared" si="16"/>
        <v/>
      </c>
    </row>
    <row r="106" spans="2:19" ht="13.5" customHeight="1" x14ac:dyDescent="0.25">
      <c r="B106" s="537" t="str">
        <f t="shared" si="7"/>
        <v/>
      </c>
      <c r="C106" s="483"/>
      <c r="D106" s="305"/>
      <c r="E106" s="495">
        <f t="shared" si="12"/>
        <v>0</v>
      </c>
      <c r="F106" s="305"/>
      <c r="G106" s="305"/>
      <c r="H106" s="305"/>
      <c r="I106" s="305"/>
      <c r="J106" s="305"/>
      <c r="K106" s="305"/>
      <c r="L106" s="305"/>
      <c r="M106" s="305"/>
      <c r="N106" s="306"/>
      <c r="P106" s="468" t="str">
        <f t="shared" si="13"/>
        <v/>
      </c>
      <c r="Q106" s="468" t="str">
        <f t="shared" si="14"/>
        <v/>
      </c>
      <c r="R106" s="468" t="str">
        <f t="shared" si="15"/>
        <v/>
      </c>
      <c r="S106" s="468" t="str">
        <f t="shared" si="16"/>
        <v/>
      </c>
    </row>
    <row r="107" spans="2:19" ht="13.5" customHeight="1" x14ac:dyDescent="0.25">
      <c r="B107" s="537" t="str">
        <f t="shared" si="7"/>
        <v/>
      </c>
      <c r="C107" s="483"/>
      <c r="D107" s="305"/>
      <c r="E107" s="495">
        <f t="shared" si="12"/>
        <v>0</v>
      </c>
      <c r="F107" s="305"/>
      <c r="G107" s="305"/>
      <c r="H107" s="305"/>
      <c r="I107" s="305"/>
      <c r="J107" s="305"/>
      <c r="K107" s="305"/>
      <c r="L107" s="305"/>
      <c r="M107" s="305"/>
      <c r="N107" s="306"/>
      <c r="P107" s="468" t="str">
        <f t="shared" si="13"/>
        <v/>
      </c>
      <c r="Q107" s="468" t="str">
        <f t="shared" si="14"/>
        <v/>
      </c>
      <c r="R107" s="468" t="str">
        <f t="shared" si="15"/>
        <v/>
      </c>
      <c r="S107" s="468" t="str">
        <f t="shared" si="16"/>
        <v/>
      </c>
    </row>
    <row r="108" spans="2:19" ht="13.5" customHeight="1" x14ac:dyDescent="0.25">
      <c r="B108" s="537" t="str">
        <f t="shared" si="7"/>
        <v/>
      </c>
      <c r="C108" s="483"/>
      <c r="D108" s="305"/>
      <c r="E108" s="495">
        <f t="shared" si="12"/>
        <v>0</v>
      </c>
      <c r="F108" s="305"/>
      <c r="G108" s="305"/>
      <c r="H108" s="305"/>
      <c r="I108" s="305"/>
      <c r="J108" s="305"/>
      <c r="K108" s="305"/>
      <c r="L108" s="305"/>
      <c r="M108" s="305"/>
      <c r="N108" s="306"/>
      <c r="P108" s="468" t="str">
        <f t="shared" si="13"/>
        <v/>
      </c>
      <c r="Q108" s="468" t="str">
        <f t="shared" si="14"/>
        <v/>
      </c>
      <c r="R108" s="468" t="str">
        <f t="shared" si="15"/>
        <v/>
      </c>
      <c r="S108" s="468" t="str">
        <f t="shared" si="16"/>
        <v/>
      </c>
    </row>
    <row r="109" spans="2:19" ht="13.5" customHeight="1" x14ac:dyDescent="0.25">
      <c r="B109" s="537" t="str">
        <f t="shared" si="7"/>
        <v/>
      </c>
      <c r="C109" s="483"/>
      <c r="D109" s="305"/>
      <c r="E109" s="495">
        <f t="shared" si="12"/>
        <v>0</v>
      </c>
      <c r="F109" s="305"/>
      <c r="G109" s="305"/>
      <c r="H109" s="305"/>
      <c r="I109" s="305"/>
      <c r="J109" s="305"/>
      <c r="K109" s="305"/>
      <c r="L109" s="305"/>
      <c r="M109" s="305"/>
      <c r="N109" s="306"/>
      <c r="P109" s="468" t="str">
        <f t="shared" si="13"/>
        <v/>
      </c>
      <c r="Q109" s="468" t="str">
        <f t="shared" si="14"/>
        <v/>
      </c>
      <c r="R109" s="468" t="str">
        <f t="shared" si="15"/>
        <v/>
      </c>
      <c r="S109" s="468" t="str">
        <f t="shared" si="16"/>
        <v/>
      </c>
    </row>
    <row r="110" spans="2:19" ht="13.5" customHeight="1" x14ac:dyDescent="0.25">
      <c r="B110" s="537" t="str">
        <f t="shared" si="7"/>
        <v/>
      </c>
      <c r="C110" s="483"/>
      <c r="D110" s="305"/>
      <c r="E110" s="495">
        <f t="shared" si="12"/>
        <v>0</v>
      </c>
      <c r="F110" s="305"/>
      <c r="G110" s="305"/>
      <c r="H110" s="305"/>
      <c r="I110" s="305"/>
      <c r="J110" s="305"/>
      <c r="K110" s="305"/>
      <c r="L110" s="305"/>
      <c r="M110" s="305"/>
      <c r="N110" s="306"/>
      <c r="P110" s="468" t="str">
        <f t="shared" si="13"/>
        <v/>
      </c>
      <c r="Q110" s="468" t="str">
        <f t="shared" si="14"/>
        <v/>
      </c>
      <c r="R110" s="468" t="str">
        <f t="shared" si="15"/>
        <v/>
      </c>
      <c r="S110" s="468" t="str">
        <f t="shared" si="16"/>
        <v/>
      </c>
    </row>
    <row r="111" spans="2:19" ht="13.5" customHeight="1" x14ac:dyDescent="0.25">
      <c r="B111" s="537" t="str">
        <f t="shared" si="7"/>
        <v/>
      </c>
      <c r="C111" s="483"/>
      <c r="D111" s="305"/>
      <c r="E111" s="495">
        <f t="shared" si="12"/>
        <v>0</v>
      </c>
      <c r="F111" s="305"/>
      <c r="G111" s="305"/>
      <c r="H111" s="305"/>
      <c r="I111" s="305"/>
      <c r="J111" s="305"/>
      <c r="K111" s="305"/>
      <c r="L111" s="305"/>
      <c r="M111" s="305"/>
      <c r="N111" s="306"/>
      <c r="P111" s="468" t="str">
        <f t="shared" si="13"/>
        <v/>
      </c>
      <c r="Q111" s="468" t="str">
        <f t="shared" si="14"/>
        <v/>
      </c>
      <c r="R111" s="468" t="str">
        <f t="shared" si="15"/>
        <v/>
      </c>
      <c r="S111" s="468" t="str">
        <f t="shared" si="16"/>
        <v/>
      </c>
    </row>
    <row r="112" spans="2:19" ht="13.5" customHeight="1" x14ac:dyDescent="0.25">
      <c r="B112" s="537" t="str">
        <f t="shared" si="7"/>
        <v/>
      </c>
      <c r="C112" s="483"/>
      <c r="D112" s="305"/>
      <c r="E112" s="495">
        <f t="shared" si="12"/>
        <v>0</v>
      </c>
      <c r="F112" s="305"/>
      <c r="G112" s="305"/>
      <c r="H112" s="305"/>
      <c r="I112" s="305"/>
      <c r="J112" s="305"/>
      <c r="K112" s="305"/>
      <c r="L112" s="305"/>
      <c r="M112" s="305"/>
      <c r="N112" s="306"/>
      <c r="P112" s="468" t="str">
        <f t="shared" si="13"/>
        <v/>
      </c>
      <c r="Q112" s="468" t="str">
        <f t="shared" si="14"/>
        <v/>
      </c>
      <c r="R112" s="468" t="str">
        <f t="shared" si="15"/>
        <v/>
      </c>
      <c r="S112" s="468" t="str">
        <f t="shared" si="16"/>
        <v/>
      </c>
    </row>
    <row r="113" spans="1:19" ht="13.5" customHeight="1" x14ac:dyDescent="0.25">
      <c r="B113" s="537" t="str">
        <f t="shared" si="7"/>
        <v/>
      </c>
      <c r="C113" s="483"/>
      <c r="D113" s="305"/>
      <c r="E113" s="495">
        <f t="shared" si="12"/>
        <v>0</v>
      </c>
      <c r="F113" s="305"/>
      <c r="G113" s="305"/>
      <c r="H113" s="305"/>
      <c r="I113" s="305"/>
      <c r="J113" s="305"/>
      <c r="K113" s="305"/>
      <c r="L113" s="305"/>
      <c r="M113" s="305"/>
      <c r="N113" s="306"/>
      <c r="P113" s="468" t="str">
        <f t="shared" si="13"/>
        <v/>
      </c>
      <c r="Q113" s="468" t="str">
        <f t="shared" si="14"/>
        <v/>
      </c>
      <c r="R113" s="468" t="str">
        <f t="shared" si="15"/>
        <v/>
      </c>
      <c r="S113" s="468" t="str">
        <f t="shared" si="16"/>
        <v/>
      </c>
    </row>
    <row r="114" spans="1:19" ht="13.5" customHeight="1" x14ac:dyDescent="0.25">
      <c r="B114" s="537" t="str">
        <f t="shared" si="7"/>
        <v/>
      </c>
      <c r="C114" s="483"/>
      <c r="D114" s="305"/>
      <c r="E114" s="495">
        <f t="shared" si="12"/>
        <v>0</v>
      </c>
      <c r="F114" s="305"/>
      <c r="G114" s="305"/>
      <c r="H114" s="305"/>
      <c r="I114" s="305"/>
      <c r="J114" s="305"/>
      <c r="K114" s="305"/>
      <c r="L114" s="305"/>
      <c r="M114" s="305"/>
      <c r="N114" s="306"/>
      <c r="P114" s="468" t="str">
        <f t="shared" si="13"/>
        <v/>
      </c>
      <c r="Q114" s="468" t="str">
        <f t="shared" si="14"/>
        <v/>
      </c>
      <c r="R114" s="468" t="str">
        <f t="shared" si="15"/>
        <v/>
      </c>
      <c r="S114" s="468" t="str">
        <f t="shared" si="16"/>
        <v/>
      </c>
    </row>
    <row r="115" spans="1:19" ht="13.5" customHeight="1" x14ac:dyDescent="0.25">
      <c r="B115" s="537" t="str">
        <f t="shared" si="7"/>
        <v/>
      </c>
      <c r="C115" s="483"/>
      <c r="D115" s="305"/>
      <c r="E115" s="495">
        <f t="shared" si="12"/>
        <v>0</v>
      </c>
      <c r="F115" s="305"/>
      <c r="G115" s="305"/>
      <c r="H115" s="305"/>
      <c r="I115" s="305"/>
      <c r="J115" s="305"/>
      <c r="K115" s="305"/>
      <c r="L115" s="305"/>
      <c r="M115" s="305"/>
      <c r="N115" s="306"/>
      <c r="P115" s="468" t="str">
        <f t="shared" si="13"/>
        <v/>
      </c>
      <c r="Q115" s="468" t="str">
        <f t="shared" si="14"/>
        <v/>
      </c>
      <c r="R115" s="468" t="str">
        <f t="shared" si="15"/>
        <v/>
      </c>
      <c r="S115" s="468" t="str">
        <f t="shared" si="16"/>
        <v/>
      </c>
    </row>
    <row r="116" spans="1:19" ht="13.5" customHeight="1" x14ac:dyDescent="0.25">
      <c r="B116" s="537" t="str">
        <f t="shared" si="7"/>
        <v/>
      </c>
      <c r="C116" s="483"/>
      <c r="D116" s="305"/>
      <c r="E116" s="495">
        <f t="shared" si="12"/>
        <v>0</v>
      </c>
      <c r="F116" s="305"/>
      <c r="G116" s="305"/>
      <c r="H116" s="305"/>
      <c r="I116" s="305"/>
      <c r="J116" s="305"/>
      <c r="K116" s="305"/>
      <c r="L116" s="305"/>
      <c r="M116" s="305"/>
      <c r="N116" s="305"/>
      <c r="P116" s="468" t="str">
        <f t="shared" si="13"/>
        <v/>
      </c>
      <c r="Q116" s="468" t="str">
        <f t="shared" si="14"/>
        <v/>
      </c>
      <c r="R116" s="468" t="str">
        <f t="shared" si="15"/>
        <v/>
      </c>
      <c r="S116" s="468" t="str">
        <f t="shared" si="16"/>
        <v/>
      </c>
    </row>
    <row r="117" spans="1:19" ht="13.5" customHeight="1" x14ac:dyDescent="0.25">
      <c r="B117" s="537" t="str">
        <f>IF(ISNA( VLOOKUP(C117,NGHANH_CD_LIST,2,FALSE)),"",VLOOKUP(C117,NGHANH_CD_LIST,2,FALSE))</f>
        <v/>
      </c>
      <c r="C117" s="483"/>
      <c r="D117" s="305"/>
      <c r="E117" s="495">
        <f t="shared" si="12"/>
        <v>0</v>
      </c>
      <c r="F117" s="305"/>
      <c r="G117" s="305"/>
      <c r="H117" s="305"/>
      <c r="I117" s="305"/>
      <c r="J117" s="305"/>
      <c r="K117" s="305"/>
      <c r="L117" s="305"/>
      <c r="M117" s="305"/>
      <c r="N117" s="305"/>
      <c r="P117" s="468" t="str">
        <f t="shared" si="13"/>
        <v/>
      </c>
      <c r="Q117" s="468" t="str">
        <f t="shared" si="14"/>
        <v/>
      </c>
      <c r="R117" s="468" t="str">
        <f t="shared" si="15"/>
        <v/>
      </c>
      <c r="S117" s="468" t="str">
        <f t="shared" si="16"/>
        <v/>
      </c>
    </row>
    <row r="118" spans="1:19" ht="13.5" customHeight="1" x14ac:dyDescent="0.25">
      <c r="B118" s="537" t="str">
        <f>IF(ISNA( VLOOKUP(C118,NGHANH_CD_LIST,2,FALSE)),"",VLOOKUP(C118,NGHANH_CD_LIST,2,FALSE))</f>
        <v/>
      </c>
      <c r="C118" s="483"/>
      <c r="D118" s="305"/>
      <c r="E118" s="495">
        <f>SUM(I118:M118)</f>
        <v>0</v>
      </c>
      <c r="F118" s="305"/>
      <c r="G118" s="305"/>
      <c r="H118" s="305"/>
      <c r="I118" s="305"/>
      <c r="J118" s="305"/>
      <c r="K118" s="305"/>
      <c r="L118" s="305"/>
      <c r="M118" s="305"/>
      <c r="N118" s="305"/>
      <c r="P118" s="468" t="str">
        <f t="shared" si="13"/>
        <v/>
      </c>
      <c r="Q118" s="468" t="str">
        <f t="shared" si="14"/>
        <v/>
      </c>
      <c r="R118" s="468" t="str">
        <f t="shared" si="15"/>
        <v/>
      </c>
      <c r="S118" s="468" t="str">
        <f t="shared" si="16"/>
        <v/>
      </c>
    </row>
    <row r="119" spans="1:19" ht="13.5" customHeight="1" x14ac:dyDescent="0.25">
      <c r="B119" s="537"/>
      <c r="C119" s="483"/>
      <c r="D119" s="305"/>
      <c r="E119" s="495"/>
      <c r="F119" s="305"/>
      <c r="G119" s="305"/>
      <c r="H119" s="305"/>
      <c r="I119" s="305"/>
      <c r="J119" s="305"/>
      <c r="K119" s="305"/>
      <c r="L119" s="305"/>
      <c r="M119" s="305"/>
      <c r="N119" s="305"/>
      <c r="P119" s="468"/>
      <c r="Q119" s="468"/>
      <c r="R119" s="468"/>
      <c r="S119" s="468"/>
    </row>
    <row r="120" spans="1:19" ht="13.5" customHeight="1" x14ac:dyDescent="0.25">
      <c r="B120" s="537" t="str">
        <f>IF(ISNA( VLOOKUP(C120,NGHANH_CD_LIST,2,FALSE)),"",VLOOKUP(C120,NGHANH_CD_LIST,2,FALSE))</f>
        <v/>
      </c>
      <c r="C120" s="483"/>
      <c r="D120" s="305"/>
      <c r="E120" s="495">
        <f>SUM(I120:M120)</f>
        <v>0</v>
      </c>
      <c r="F120" s="305"/>
      <c r="G120" s="305"/>
      <c r="H120" s="305"/>
      <c r="I120" s="305"/>
      <c r="J120" s="305"/>
      <c r="K120" s="305"/>
      <c r="L120" s="305"/>
      <c r="M120" s="305"/>
      <c r="N120" s="305"/>
      <c r="P120" s="468" t="str">
        <f t="shared" si="13"/>
        <v/>
      </c>
      <c r="Q120" s="468" t="str">
        <f t="shared" si="14"/>
        <v/>
      </c>
      <c r="R120" s="468" t="str">
        <f t="shared" si="15"/>
        <v/>
      </c>
      <c r="S120" s="468" t="str">
        <f t="shared" si="16"/>
        <v/>
      </c>
    </row>
    <row r="121" spans="1:19" ht="13.5" customHeight="1" x14ac:dyDescent="0.25">
      <c r="A121" s="548" t="s">
        <v>1021</v>
      </c>
      <c r="B121" s="548" t="s">
        <v>1022</v>
      </c>
      <c r="C121" s="548" t="s">
        <v>1041</v>
      </c>
      <c r="D121" s="548" t="s">
        <v>1049</v>
      </c>
      <c r="E121" s="548" t="s">
        <v>1050</v>
      </c>
      <c r="F121" s="548" t="s">
        <v>1025</v>
      </c>
      <c r="G121" s="548" t="s">
        <v>1026</v>
      </c>
      <c r="H121" s="548" t="s">
        <v>1027</v>
      </c>
      <c r="I121" s="548" t="s">
        <v>1051</v>
      </c>
      <c r="J121" s="548" t="s">
        <v>1052</v>
      </c>
      <c r="K121" s="548" t="s">
        <v>1053</v>
      </c>
      <c r="L121" s="548" t="s">
        <v>1054</v>
      </c>
      <c r="M121" s="548" t="s">
        <v>1055</v>
      </c>
      <c r="N121" s="305"/>
      <c r="P121" s="468"/>
      <c r="Q121" s="468"/>
      <c r="R121" s="468"/>
      <c r="S121" s="468"/>
    </row>
    <row r="122" spans="1:19" s="172" customFormat="1" ht="13.5" customHeight="1" x14ac:dyDescent="0.25">
      <c r="B122" s="539" t="s">
        <v>422</v>
      </c>
      <c r="C122" s="117"/>
      <c r="D122" s="495">
        <f>SUM(H122:L122)</f>
        <v>0</v>
      </c>
      <c r="E122" s="495">
        <f>SUM(I122:M122)</f>
        <v>0</v>
      </c>
      <c r="F122" s="495">
        <f t="shared" ref="F122:M122" si="17">SUM(F123:F196)</f>
        <v>0</v>
      </c>
      <c r="G122" s="495">
        <f t="shared" si="17"/>
        <v>0</v>
      </c>
      <c r="H122" s="495">
        <f t="shared" si="17"/>
        <v>0</v>
      </c>
      <c r="I122" s="495">
        <f t="shared" si="17"/>
        <v>0</v>
      </c>
      <c r="J122" s="495">
        <f t="shared" si="17"/>
        <v>0</v>
      </c>
      <c r="K122" s="495">
        <f t="shared" si="17"/>
        <v>0</v>
      </c>
      <c r="L122" s="495">
        <f t="shared" si="17"/>
        <v>0</v>
      </c>
      <c r="M122" s="495">
        <f t="shared" si="17"/>
        <v>0</v>
      </c>
      <c r="N122" s="343"/>
      <c r="P122" s="468" t="str">
        <f t="shared" si="13"/>
        <v/>
      </c>
      <c r="Q122" s="468" t="str">
        <f t="shared" si="14"/>
        <v/>
      </c>
      <c r="R122" s="468" t="str">
        <f t="shared" si="15"/>
        <v/>
      </c>
      <c r="S122" s="468" t="str">
        <f t="shared" si="16"/>
        <v/>
      </c>
    </row>
    <row r="123" spans="1:19" s="172" customFormat="1" ht="13.5" customHeight="1" x14ac:dyDescent="0.25">
      <c r="B123" s="540" t="s">
        <v>399</v>
      </c>
      <c r="C123" s="494" t="s">
        <v>16</v>
      </c>
      <c r="D123" s="494" t="s">
        <v>16</v>
      </c>
      <c r="E123" s="495">
        <f t="shared" ref="E123:E154" si="18">SUM(I123:M123)</f>
        <v>0</v>
      </c>
      <c r="F123" s="494" t="s">
        <v>16</v>
      </c>
      <c r="G123" s="494" t="s">
        <v>16</v>
      </c>
      <c r="H123" s="494" t="s">
        <v>16</v>
      </c>
      <c r="I123" s="494" t="s">
        <v>16</v>
      </c>
      <c r="J123" s="494" t="s">
        <v>16</v>
      </c>
      <c r="K123" s="494" t="s">
        <v>16</v>
      </c>
      <c r="L123" s="494" t="s">
        <v>16</v>
      </c>
      <c r="M123" s="494" t="s">
        <v>16</v>
      </c>
      <c r="N123" s="343"/>
      <c r="P123" s="468"/>
      <c r="Q123" s="468"/>
      <c r="R123" s="468"/>
      <c r="S123" s="468"/>
    </row>
    <row r="124" spans="1:19" s="172" customFormat="1" ht="13.5" customHeight="1" x14ac:dyDescent="0.25">
      <c r="B124" s="537" t="str">
        <f t="shared" ref="B124:B186" si="19">IF(ISNA( VLOOKUP(C124,NGHANH_CD_LIST,2,FALSE)),"",VLOOKUP(C124,NGHANH_CD_LIST,2,FALSE))</f>
        <v/>
      </c>
      <c r="C124" s="483"/>
      <c r="D124" s="305"/>
      <c r="E124" s="495">
        <f t="shared" si="18"/>
        <v>0</v>
      </c>
      <c r="F124" s="305"/>
      <c r="G124" s="305"/>
      <c r="H124" s="305"/>
      <c r="I124" s="305"/>
      <c r="J124" s="305"/>
      <c r="K124" s="305"/>
      <c r="L124" s="305"/>
      <c r="M124" s="305"/>
      <c r="N124" s="343"/>
      <c r="P124" s="468" t="str">
        <f t="shared" si="13"/>
        <v/>
      </c>
      <c r="Q124" s="468" t="str">
        <f t="shared" si="14"/>
        <v/>
      </c>
      <c r="R124" s="468" t="str">
        <f t="shared" si="15"/>
        <v/>
      </c>
      <c r="S124" s="468" t="str">
        <f t="shared" si="16"/>
        <v/>
      </c>
    </row>
    <row r="125" spans="1:19" s="172" customFormat="1" ht="13.5" customHeight="1" x14ac:dyDescent="0.25">
      <c r="B125" s="537" t="str">
        <f t="shared" si="19"/>
        <v/>
      </c>
      <c r="C125" s="483"/>
      <c r="D125" s="305"/>
      <c r="E125" s="495">
        <f t="shared" si="18"/>
        <v>0</v>
      </c>
      <c r="F125" s="305"/>
      <c r="G125" s="305"/>
      <c r="H125" s="305"/>
      <c r="I125" s="305"/>
      <c r="J125" s="305"/>
      <c r="K125" s="305"/>
      <c r="L125" s="305"/>
      <c r="M125" s="305"/>
      <c r="N125" s="343"/>
      <c r="P125" s="468" t="str">
        <f t="shared" si="13"/>
        <v/>
      </c>
      <c r="Q125" s="468" t="str">
        <f t="shared" si="14"/>
        <v/>
      </c>
      <c r="R125" s="468" t="str">
        <f t="shared" si="15"/>
        <v/>
      </c>
      <c r="S125" s="468" t="str">
        <f t="shared" si="16"/>
        <v/>
      </c>
    </row>
    <row r="126" spans="1:19" s="172" customFormat="1" ht="13.5" customHeight="1" x14ac:dyDescent="0.25">
      <c r="B126" s="537" t="str">
        <f t="shared" si="19"/>
        <v/>
      </c>
      <c r="C126" s="483"/>
      <c r="D126" s="305"/>
      <c r="E126" s="495">
        <f t="shared" si="18"/>
        <v>0</v>
      </c>
      <c r="F126" s="305"/>
      <c r="G126" s="305"/>
      <c r="H126" s="305"/>
      <c r="I126" s="305"/>
      <c r="J126" s="305"/>
      <c r="K126" s="305"/>
      <c r="L126" s="305"/>
      <c r="M126" s="305"/>
      <c r="N126" s="343"/>
      <c r="P126" s="468" t="str">
        <f t="shared" si="13"/>
        <v/>
      </c>
      <c r="Q126" s="468" t="str">
        <f t="shared" si="14"/>
        <v/>
      </c>
      <c r="R126" s="468" t="str">
        <f t="shared" si="15"/>
        <v/>
      </c>
      <c r="S126" s="468" t="str">
        <f t="shared" si="16"/>
        <v/>
      </c>
    </row>
    <row r="127" spans="1:19" s="172" customFormat="1" ht="13.5" customHeight="1" x14ac:dyDescent="0.25">
      <c r="B127" s="537" t="str">
        <f t="shared" si="19"/>
        <v/>
      </c>
      <c r="C127" s="483"/>
      <c r="D127" s="305"/>
      <c r="E127" s="495">
        <f t="shared" si="18"/>
        <v>0</v>
      </c>
      <c r="F127" s="305"/>
      <c r="G127" s="305"/>
      <c r="H127" s="305"/>
      <c r="I127" s="305"/>
      <c r="J127" s="305"/>
      <c r="K127" s="305"/>
      <c r="L127" s="305"/>
      <c r="M127" s="305"/>
      <c r="N127" s="343"/>
      <c r="P127" s="468" t="str">
        <f t="shared" si="13"/>
        <v/>
      </c>
      <c r="Q127" s="468" t="str">
        <f t="shared" si="14"/>
        <v/>
      </c>
      <c r="R127" s="468" t="str">
        <f t="shared" si="15"/>
        <v/>
      </c>
      <c r="S127" s="468" t="str">
        <f t="shared" si="16"/>
        <v/>
      </c>
    </row>
    <row r="128" spans="1:19" s="172" customFormat="1" ht="13.5" customHeight="1" x14ac:dyDescent="0.25">
      <c r="B128" s="537" t="str">
        <f t="shared" si="19"/>
        <v/>
      </c>
      <c r="C128" s="483"/>
      <c r="D128" s="305"/>
      <c r="E128" s="495">
        <f t="shared" si="18"/>
        <v>0</v>
      </c>
      <c r="F128" s="305"/>
      <c r="G128" s="305"/>
      <c r="H128" s="305"/>
      <c r="I128" s="305"/>
      <c r="J128" s="305"/>
      <c r="K128" s="305"/>
      <c r="L128" s="305"/>
      <c r="M128" s="305"/>
      <c r="N128" s="343"/>
      <c r="P128" s="468" t="str">
        <f t="shared" si="13"/>
        <v/>
      </c>
      <c r="Q128" s="468" t="str">
        <f t="shared" si="14"/>
        <v/>
      </c>
      <c r="R128" s="468" t="str">
        <f t="shared" si="15"/>
        <v/>
      </c>
      <c r="S128" s="468" t="str">
        <f t="shared" si="16"/>
        <v/>
      </c>
    </row>
    <row r="129" spans="2:19" s="172" customFormat="1" ht="13.5" customHeight="1" x14ac:dyDescent="0.25">
      <c r="B129" s="537" t="str">
        <f t="shared" si="19"/>
        <v/>
      </c>
      <c r="C129" s="483"/>
      <c r="D129" s="305"/>
      <c r="E129" s="495">
        <f t="shared" si="18"/>
        <v>0</v>
      </c>
      <c r="F129" s="305"/>
      <c r="G129" s="305"/>
      <c r="H129" s="305"/>
      <c r="I129" s="305"/>
      <c r="J129" s="305"/>
      <c r="K129" s="305"/>
      <c r="L129" s="305"/>
      <c r="M129" s="305"/>
      <c r="N129" s="343"/>
      <c r="P129" s="468" t="str">
        <f t="shared" si="13"/>
        <v/>
      </c>
      <c r="Q129" s="468" t="str">
        <f t="shared" si="14"/>
        <v/>
      </c>
      <c r="R129" s="468" t="str">
        <f t="shared" si="15"/>
        <v/>
      </c>
      <c r="S129" s="468" t="str">
        <f t="shared" si="16"/>
        <v/>
      </c>
    </row>
    <row r="130" spans="2:19" s="172" customFormat="1" ht="13.5" customHeight="1" x14ac:dyDescent="0.25">
      <c r="B130" s="537" t="str">
        <f t="shared" si="19"/>
        <v/>
      </c>
      <c r="C130" s="483"/>
      <c r="D130" s="305"/>
      <c r="E130" s="495">
        <f t="shared" si="18"/>
        <v>0</v>
      </c>
      <c r="F130" s="305"/>
      <c r="G130" s="305"/>
      <c r="H130" s="305"/>
      <c r="I130" s="305"/>
      <c r="J130" s="305"/>
      <c r="K130" s="305"/>
      <c r="L130" s="305"/>
      <c r="M130" s="305"/>
      <c r="N130" s="343"/>
      <c r="P130" s="468" t="str">
        <f t="shared" si="13"/>
        <v/>
      </c>
      <c r="Q130" s="468" t="str">
        <f t="shared" si="14"/>
        <v/>
      </c>
      <c r="R130" s="468" t="str">
        <f t="shared" si="15"/>
        <v/>
      </c>
      <c r="S130" s="468" t="str">
        <f t="shared" si="16"/>
        <v/>
      </c>
    </row>
    <row r="131" spans="2:19" s="172" customFormat="1" ht="13.5" customHeight="1" x14ac:dyDescent="0.25">
      <c r="B131" s="537" t="str">
        <f t="shared" si="19"/>
        <v/>
      </c>
      <c r="C131" s="483"/>
      <c r="D131" s="305"/>
      <c r="E131" s="495">
        <f t="shared" si="18"/>
        <v>0</v>
      </c>
      <c r="F131" s="305"/>
      <c r="G131" s="305"/>
      <c r="H131" s="305"/>
      <c r="I131" s="305"/>
      <c r="J131" s="305"/>
      <c r="K131" s="305"/>
      <c r="L131" s="305"/>
      <c r="M131" s="305"/>
      <c r="N131" s="343"/>
      <c r="P131" s="468" t="str">
        <f t="shared" ref="P131:P192" si="20">IF(OR(E131&lt;F131,E131&lt;G131,E131&lt;H131),"Er","")</f>
        <v/>
      </c>
      <c r="Q131" s="468" t="str">
        <f t="shared" ref="Q131:Q192" si="21">IF(OR(E131&lt;F131,F131&lt;H131),"Er","")</f>
        <v/>
      </c>
      <c r="R131" s="468" t="str">
        <f t="shared" ref="R131:R192" si="22">IF(OR(E131&lt;G131,G131&lt;H131),"Er","")</f>
        <v/>
      </c>
      <c r="S131" s="468" t="str">
        <f t="shared" ref="S131:S192" si="23">IF(OR(E131&lt;H131,F131&lt;H131,G131&lt;H131),"Er","")</f>
        <v/>
      </c>
    </row>
    <row r="132" spans="2:19" s="172" customFormat="1" ht="13.5" customHeight="1" x14ac:dyDescent="0.25">
      <c r="B132" s="537" t="str">
        <f t="shared" si="19"/>
        <v/>
      </c>
      <c r="C132" s="483"/>
      <c r="D132" s="305"/>
      <c r="E132" s="495">
        <f t="shared" si="18"/>
        <v>0</v>
      </c>
      <c r="F132" s="305"/>
      <c r="G132" s="305"/>
      <c r="H132" s="305"/>
      <c r="I132" s="305"/>
      <c r="J132" s="305"/>
      <c r="K132" s="305"/>
      <c r="L132" s="305"/>
      <c r="M132" s="305"/>
      <c r="N132" s="343"/>
      <c r="P132" s="468" t="str">
        <f t="shared" si="20"/>
        <v/>
      </c>
      <c r="Q132" s="468" t="str">
        <f t="shared" si="21"/>
        <v/>
      </c>
      <c r="R132" s="468" t="str">
        <f t="shared" si="22"/>
        <v/>
      </c>
      <c r="S132" s="468" t="str">
        <f t="shared" si="23"/>
        <v/>
      </c>
    </row>
    <row r="133" spans="2:19" s="172" customFormat="1" ht="13.5" customHeight="1" x14ac:dyDescent="0.25">
      <c r="B133" s="537" t="str">
        <f t="shared" si="19"/>
        <v/>
      </c>
      <c r="C133" s="483"/>
      <c r="D133" s="305"/>
      <c r="E133" s="495">
        <f t="shared" si="18"/>
        <v>0</v>
      </c>
      <c r="F133" s="305"/>
      <c r="G133" s="305"/>
      <c r="H133" s="305"/>
      <c r="I133" s="305"/>
      <c r="J133" s="305"/>
      <c r="K133" s="305"/>
      <c r="L133" s="305"/>
      <c r="M133" s="305"/>
      <c r="N133" s="343"/>
      <c r="P133" s="468" t="str">
        <f t="shared" si="20"/>
        <v/>
      </c>
      <c r="Q133" s="468" t="str">
        <f t="shared" si="21"/>
        <v/>
      </c>
      <c r="R133" s="468" t="str">
        <f t="shared" si="22"/>
        <v/>
      </c>
      <c r="S133" s="468" t="str">
        <f t="shared" si="23"/>
        <v/>
      </c>
    </row>
    <row r="134" spans="2:19" s="172" customFormat="1" ht="13.5" customHeight="1" x14ac:dyDescent="0.25">
      <c r="B134" s="537" t="str">
        <f t="shared" si="19"/>
        <v/>
      </c>
      <c r="C134" s="483"/>
      <c r="D134" s="305"/>
      <c r="E134" s="495">
        <f t="shared" si="18"/>
        <v>0</v>
      </c>
      <c r="F134" s="305"/>
      <c r="G134" s="305"/>
      <c r="H134" s="305"/>
      <c r="I134" s="305"/>
      <c r="J134" s="305"/>
      <c r="K134" s="305"/>
      <c r="L134" s="305"/>
      <c r="M134" s="305"/>
      <c r="N134" s="343"/>
      <c r="P134" s="468" t="str">
        <f t="shared" si="20"/>
        <v/>
      </c>
      <c r="Q134" s="468" t="str">
        <f t="shared" si="21"/>
        <v/>
      </c>
      <c r="R134" s="468" t="str">
        <f t="shared" si="22"/>
        <v/>
      </c>
      <c r="S134" s="468" t="str">
        <f t="shared" si="23"/>
        <v/>
      </c>
    </row>
    <row r="135" spans="2:19" s="172" customFormat="1" ht="13.5" customHeight="1" x14ac:dyDescent="0.25">
      <c r="B135" s="537" t="str">
        <f t="shared" si="19"/>
        <v/>
      </c>
      <c r="C135" s="483"/>
      <c r="D135" s="305"/>
      <c r="E135" s="495">
        <f t="shared" si="18"/>
        <v>0</v>
      </c>
      <c r="F135" s="305"/>
      <c r="G135" s="305"/>
      <c r="H135" s="305"/>
      <c r="I135" s="305"/>
      <c r="J135" s="305"/>
      <c r="K135" s="305"/>
      <c r="L135" s="305"/>
      <c r="M135" s="305"/>
      <c r="N135" s="343"/>
      <c r="P135" s="468" t="str">
        <f t="shared" si="20"/>
        <v/>
      </c>
      <c r="Q135" s="468" t="str">
        <f t="shared" si="21"/>
        <v/>
      </c>
      <c r="R135" s="468" t="str">
        <f t="shared" si="22"/>
        <v/>
      </c>
      <c r="S135" s="468" t="str">
        <f t="shared" si="23"/>
        <v/>
      </c>
    </row>
    <row r="136" spans="2:19" s="172" customFormat="1" ht="13.5" customHeight="1" x14ac:dyDescent="0.25">
      <c r="B136" s="537" t="str">
        <f t="shared" si="19"/>
        <v/>
      </c>
      <c r="C136" s="483"/>
      <c r="D136" s="305"/>
      <c r="E136" s="495">
        <f t="shared" si="18"/>
        <v>0</v>
      </c>
      <c r="F136" s="305"/>
      <c r="G136" s="305"/>
      <c r="H136" s="305"/>
      <c r="I136" s="305"/>
      <c r="J136" s="305"/>
      <c r="K136" s="305"/>
      <c r="L136" s="305"/>
      <c r="M136" s="305"/>
      <c r="N136" s="343"/>
      <c r="P136" s="468" t="str">
        <f t="shared" si="20"/>
        <v/>
      </c>
      <c r="Q136" s="468" t="str">
        <f t="shared" si="21"/>
        <v/>
      </c>
      <c r="R136" s="468" t="str">
        <f t="shared" si="22"/>
        <v/>
      </c>
      <c r="S136" s="468" t="str">
        <f t="shared" si="23"/>
        <v/>
      </c>
    </row>
    <row r="137" spans="2:19" s="172" customFormat="1" ht="13.5" customHeight="1" x14ac:dyDescent="0.25">
      <c r="B137" s="537" t="str">
        <f t="shared" si="19"/>
        <v/>
      </c>
      <c r="C137" s="483"/>
      <c r="D137" s="305"/>
      <c r="E137" s="495">
        <f t="shared" si="18"/>
        <v>0</v>
      </c>
      <c r="F137" s="305"/>
      <c r="G137" s="305"/>
      <c r="H137" s="305"/>
      <c r="I137" s="305"/>
      <c r="J137" s="305"/>
      <c r="K137" s="305"/>
      <c r="L137" s="305"/>
      <c r="M137" s="305"/>
      <c r="N137" s="343"/>
      <c r="P137" s="468" t="str">
        <f t="shared" si="20"/>
        <v/>
      </c>
      <c r="Q137" s="468" t="str">
        <f t="shared" si="21"/>
        <v/>
      </c>
      <c r="R137" s="468" t="str">
        <f t="shared" si="22"/>
        <v/>
      </c>
      <c r="S137" s="468" t="str">
        <f t="shared" si="23"/>
        <v/>
      </c>
    </row>
    <row r="138" spans="2:19" s="172" customFormat="1" ht="13.5" customHeight="1" x14ac:dyDescent="0.25">
      <c r="B138" s="537" t="str">
        <f t="shared" si="19"/>
        <v/>
      </c>
      <c r="C138" s="483"/>
      <c r="D138" s="305"/>
      <c r="E138" s="495">
        <f t="shared" si="18"/>
        <v>0</v>
      </c>
      <c r="F138" s="305"/>
      <c r="G138" s="305"/>
      <c r="H138" s="305"/>
      <c r="I138" s="305"/>
      <c r="J138" s="305"/>
      <c r="K138" s="305"/>
      <c r="L138" s="305"/>
      <c r="M138" s="305"/>
      <c r="N138" s="343"/>
      <c r="P138" s="468" t="str">
        <f t="shared" si="20"/>
        <v/>
      </c>
      <c r="Q138" s="468" t="str">
        <f t="shared" si="21"/>
        <v/>
      </c>
      <c r="R138" s="468" t="str">
        <f t="shared" si="22"/>
        <v/>
      </c>
      <c r="S138" s="468" t="str">
        <f t="shared" si="23"/>
        <v/>
      </c>
    </row>
    <row r="139" spans="2:19" s="172" customFormat="1" ht="13.5" customHeight="1" x14ac:dyDescent="0.25">
      <c r="B139" s="537" t="str">
        <f t="shared" si="19"/>
        <v/>
      </c>
      <c r="C139" s="483"/>
      <c r="D139" s="305"/>
      <c r="E139" s="495">
        <f t="shared" si="18"/>
        <v>0</v>
      </c>
      <c r="F139" s="305"/>
      <c r="G139" s="305"/>
      <c r="H139" s="305"/>
      <c r="I139" s="305"/>
      <c r="J139" s="305"/>
      <c r="K139" s="305"/>
      <c r="L139" s="305"/>
      <c r="M139" s="305"/>
      <c r="N139" s="343"/>
      <c r="P139" s="468" t="str">
        <f t="shared" si="20"/>
        <v/>
      </c>
      <c r="Q139" s="468" t="str">
        <f t="shared" si="21"/>
        <v/>
      </c>
      <c r="R139" s="468" t="str">
        <f t="shared" si="22"/>
        <v/>
      </c>
      <c r="S139" s="468" t="str">
        <f t="shared" si="23"/>
        <v/>
      </c>
    </row>
    <row r="140" spans="2:19" s="172" customFormat="1" ht="13.5" customHeight="1" x14ac:dyDescent="0.25">
      <c r="B140" s="537" t="str">
        <f t="shared" si="19"/>
        <v/>
      </c>
      <c r="C140" s="483"/>
      <c r="D140" s="305"/>
      <c r="E140" s="495">
        <f t="shared" si="18"/>
        <v>0</v>
      </c>
      <c r="F140" s="305"/>
      <c r="G140" s="305"/>
      <c r="H140" s="305"/>
      <c r="I140" s="305"/>
      <c r="J140" s="305"/>
      <c r="K140" s="305"/>
      <c r="L140" s="305"/>
      <c r="M140" s="305"/>
      <c r="N140" s="343"/>
      <c r="P140" s="468" t="str">
        <f t="shared" si="20"/>
        <v/>
      </c>
      <c r="Q140" s="468" t="str">
        <f t="shared" si="21"/>
        <v/>
      </c>
      <c r="R140" s="468" t="str">
        <f t="shared" si="22"/>
        <v/>
      </c>
      <c r="S140" s="468" t="str">
        <f t="shared" si="23"/>
        <v/>
      </c>
    </row>
    <row r="141" spans="2:19" s="172" customFormat="1" ht="13.5" customHeight="1" x14ac:dyDescent="0.25">
      <c r="B141" s="537" t="str">
        <f t="shared" si="19"/>
        <v/>
      </c>
      <c r="C141" s="483"/>
      <c r="D141" s="305"/>
      <c r="E141" s="495">
        <f t="shared" si="18"/>
        <v>0</v>
      </c>
      <c r="F141" s="305"/>
      <c r="G141" s="305"/>
      <c r="H141" s="305"/>
      <c r="I141" s="305"/>
      <c r="J141" s="305"/>
      <c r="K141" s="305"/>
      <c r="L141" s="305"/>
      <c r="M141" s="305"/>
      <c r="N141" s="343"/>
      <c r="P141" s="468" t="str">
        <f t="shared" si="20"/>
        <v/>
      </c>
      <c r="Q141" s="468" t="str">
        <f t="shared" si="21"/>
        <v/>
      </c>
      <c r="R141" s="468" t="str">
        <f t="shared" si="22"/>
        <v/>
      </c>
      <c r="S141" s="468" t="str">
        <f t="shared" si="23"/>
        <v/>
      </c>
    </row>
    <row r="142" spans="2:19" s="172" customFormat="1" ht="13.5" customHeight="1" x14ac:dyDescent="0.25">
      <c r="B142" s="537" t="str">
        <f t="shared" si="19"/>
        <v/>
      </c>
      <c r="C142" s="483"/>
      <c r="D142" s="305"/>
      <c r="E142" s="495">
        <f t="shared" si="18"/>
        <v>0</v>
      </c>
      <c r="F142" s="305"/>
      <c r="G142" s="305"/>
      <c r="H142" s="305"/>
      <c r="I142" s="305"/>
      <c r="J142" s="305"/>
      <c r="K142" s="305"/>
      <c r="L142" s="305"/>
      <c r="M142" s="305"/>
      <c r="N142" s="343"/>
      <c r="P142" s="468" t="str">
        <f t="shared" si="20"/>
        <v/>
      </c>
      <c r="Q142" s="468" t="str">
        <f t="shared" si="21"/>
        <v/>
      </c>
      <c r="R142" s="468" t="str">
        <f t="shared" si="22"/>
        <v/>
      </c>
      <c r="S142" s="468" t="str">
        <f t="shared" si="23"/>
        <v/>
      </c>
    </row>
    <row r="143" spans="2:19" s="172" customFormat="1" ht="13.5" customHeight="1" x14ac:dyDescent="0.25">
      <c r="B143" s="537" t="str">
        <f t="shared" si="19"/>
        <v/>
      </c>
      <c r="C143" s="483"/>
      <c r="D143" s="305"/>
      <c r="E143" s="495">
        <f t="shared" si="18"/>
        <v>0</v>
      </c>
      <c r="F143" s="305"/>
      <c r="G143" s="305"/>
      <c r="H143" s="305"/>
      <c r="I143" s="305"/>
      <c r="J143" s="305"/>
      <c r="K143" s="305"/>
      <c r="L143" s="305"/>
      <c r="M143" s="305"/>
      <c r="N143" s="343"/>
      <c r="P143" s="468" t="str">
        <f t="shared" si="20"/>
        <v/>
      </c>
      <c r="Q143" s="468" t="str">
        <f t="shared" si="21"/>
        <v/>
      </c>
      <c r="R143" s="468" t="str">
        <f t="shared" si="22"/>
        <v/>
      </c>
      <c r="S143" s="468" t="str">
        <f t="shared" si="23"/>
        <v/>
      </c>
    </row>
    <row r="144" spans="2:19" s="172" customFormat="1" ht="13.5" customHeight="1" x14ac:dyDescent="0.25">
      <c r="B144" s="537" t="str">
        <f t="shared" si="19"/>
        <v/>
      </c>
      <c r="C144" s="483"/>
      <c r="D144" s="305"/>
      <c r="E144" s="495">
        <f t="shared" si="18"/>
        <v>0</v>
      </c>
      <c r="F144" s="305"/>
      <c r="G144" s="305"/>
      <c r="H144" s="305"/>
      <c r="I144" s="305"/>
      <c r="J144" s="305"/>
      <c r="K144" s="305"/>
      <c r="L144" s="305"/>
      <c r="M144" s="305"/>
      <c r="N144" s="343"/>
      <c r="P144" s="468" t="str">
        <f t="shared" si="20"/>
        <v/>
      </c>
      <c r="Q144" s="468" t="str">
        <f t="shared" si="21"/>
        <v/>
      </c>
      <c r="R144" s="468" t="str">
        <f t="shared" si="22"/>
        <v/>
      </c>
      <c r="S144" s="468" t="str">
        <f t="shared" si="23"/>
        <v/>
      </c>
    </row>
    <row r="145" spans="2:19" s="172" customFormat="1" ht="13.5" customHeight="1" x14ac:dyDescent="0.25">
      <c r="B145" s="537" t="str">
        <f t="shared" si="19"/>
        <v/>
      </c>
      <c r="C145" s="483"/>
      <c r="D145" s="305"/>
      <c r="E145" s="495">
        <f t="shared" si="18"/>
        <v>0</v>
      </c>
      <c r="F145" s="305"/>
      <c r="G145" s="305"/>
      <c r="H145" s="305"/>
      <c r="I145" s="305"/>
      <c r="J145" s="305"/>
      <c r="K145" s="305"/>
      <c r="L145" s="305"/>
      <c r="M145" s="305"/>
      <c r="N145" s="343"/>
      <c r="P145" s="468" t="str">
        <f t="shared" si="20"/>
        <v/>
      </c>
      <c r="Q145" s="468" t="str">
        <f t="shared" si="21"/>
        <v/>
      </c>
      <c r="R145" s="468" t="str">
        <f t="shared" si="22"/>
        <v/>
      </c>
      <c r="S145" s="468" t="str">
        <f t="shared" si="23"/>
        <v/>
      </c>
    </row>
    <row r="146" spans="2:19" s="172" customFormat="1" ht="13.5" customHeight="1" x14ac:dyDescent="0.25">
      <c r="B146" s="537" t="str">
        <f t="shared" si="19"/>
        <v/>
      </c>
      <c r="C146" s="483"/>
      <c r="D146" s="305"/>
      <c r="E146" s="495">
        <f t="shared" si="18"/>
        <v>0</v>
      </c>
      <c r="F146" s="305"/>
      <c r="G146" s="305"/>
      <c r="H146" s="305"/>
      <c r="I146" s="305"/>
      <c r="J146" s="305"/>
      <c r="K146" s="305"/>
      <c r="L146" s="305"/>
      <c r="M146" s="305"/>
      <c r="N146" s="343"/>
      <c r="P146" s="468" t="str">
        <f t="shared" si="20"/>
        <v/>
      </c>
      <c r="Q146" s="468" t="str">
        <f t="shared" si="21"/>
        <v/>
      </c>
      <c r="R146" s="468" t="str">
        <f t="shared" si="22"/>
        <v/>
      </c>
      <c r="S146" s="468" t="str">
        <f t="shared" si="23"/>
        <v/>
      </c>
    </row>
    <row r="147" spans="2:19" s="172" customFormat="1" ht="13.5" customHeight="1" x14ac:dyDescent="0.25">
      <c r="B147" s="537" t="str">
        <f t="shared" si="19"/>
        <v/>
      </c>
      <c r="C147" s="483"/>
      <c r="D147" s="305"/>
      <c r="E147" s="495">
        <f t="shared" si="18"/>
        <v>0</v>
      </c>
      <c r="F147" s="305"/>
      <c r="G147" s="305"/>
      <c r="H147" s="305"/>
      <c r="I147" s="305"/>
      <c r="J147" s="305"/>
      <c r="K147" s="305"/>
      <c r="L147" s="305"/>
      <c r="M147" s="305"/>
      <c r="N147" s="343"/>
      <c r="P147" s="468" t="str">
        <f t="shared" si="20"/>
        <v/>
      </c>
      <c r="Q147" s="468" t="str">
        <f t="shared" si="21"/>
        <v/>
      </c>
      <c r="R147" s="468" t="str">
        <f t="shared" si="22"/>
        <v/>
      </c>
      <c r="S147" s="468" t="str">
        <f t="shared" si="23"/>
        <v/>
      </c>
    </row>
    <row r="148" spans="2:19" s="172" customFormat="1" ht="13.5" customHeight="1" x14ac:dyDescent="0.25">
      <c r="B148" s="537" t="str">
        <f t="shared" si="19"/>
        <v/>
      </c>
      <c r="C148" s="483"/>
      <c r="D148" s="305"/>
      <c r="E148" s="495">
        <f t="shared" si="18"/>
        <v>0</v>
      </c>
      <c r="F148" s="305"/>
      <c r="G148" s="305"/>
      <c r="H148" s="305"/>
      <c r="I148" s="305"/>
      <c r="J148" s="305"/>
      <c r="K148" s="305"/>
      <c r="L148" s="305"/>
      <c r="M148" s="305"/>
      <c r="N148" s="343"/>
      <c r="P148" s="468" t="str">
        <f t="shared" si="20"/>
        <v/>
      </c>
      <c r="Q148" s="468" t="str">
        <f t="shared" si="21"/>
        <v/>
      </c>
      <c r="R148" s="468" t="str">
        <f t="shared" si="22"/>
        <v/>
      </c>
      <c r="S148" s="468" t="str">
        <f t="shared" si="23"/>
        <v/>
      </c>
    </row>
    <row r="149" spans="2:19" s="172" customFormat="1" ht="13.5" customHeight="1" x14ac:dyDescent="0.25">
      <c r="B149" s="537" t="str">
        <f t="shared" si="19"/>
        <v/>
      </c>
      <c r="C149" s="483"/>
      <c r="D149" s="305"/>
      <c r="E149" s="495">
        <f t="shared" si="18"/>
        <v>0</v>
      </c>
      <c r="F149" s="305"/>
      <c r="G149" s="305"/>
      <c r="H149" s="305"/>
      <c r="I149" s="305"/>
      <c r="J149" s="305"/>
      <c r="K149" s="305"/>
      <c r="L149" s="305"/>
      <c r="M149" s="305"/>
      <c r="N149" s="343"/>
      <c r="P149" s="468" t="str">
        <f t="shared" si="20"/>
        <v/>
      </c>
      <c r="Q149" s="468" t="str">
        <f t="shared" si="21"/>
        <v/>
      </c>
      <c r="R149" s="468" t="str">
        <f t="shared" si="22"/>
        <v/>
      </c>
      <c r="S149" s="468" t="str">
        <f t="shared" si="23"/>
        <v/>
      </c>
    </row>
    <row r="150" spans="2:19" s="172" customFormat="1" ht="13.5" customHeight="1" x14ac:dyDescent="0.25">
      <c r="B150" s="537" t="str">
        <f t="shared" si="19"/>
        <v/>
      </c>
      <c r="C150" s="483"/>
      <c r="D150" s="305"/>
      <c r="E150" s="495">
        <f t="shared" si="18"/>
        <v>0</v>
      </c>
      <c r="F150" s="305"/>
      <c r="G150" s="305"/>
      <c r="H150" s="305"/>
      <c r="I150" s="305"/>
      <c r="J150" s="305"/>
      <c r="K150" s="305"/>
      <c r="L150" s="305"/>
      <c r="M150" s="305"/>
      <c r="N150" s="343"/>
      <c r="P150" s="468" t="str">
        <f t="shared" si="20"/>
        <v/>
      </c>
      <c r="Q150" s="468" t="str">
        <f t="shared" si="21"/>
        <v/>
      </c>
      <c r="R150" s="468" t="str">
        <f t="shared" si="22"/>
        <v/>
      </c>
      <c r="S150" s="468" t="str">
        <f t="shared" si="23"/>
        <v/>
      </c>
    </row>
    <row r="151" spans="2:19" s="172" customFormat="1" ht="13.5" customHeight="1" x14ac:dyDescent="0.25">
      <c r="B151" s="537" t="str">
        <f t="shared" si="19"/>
        <v/>
      </c>
      <c r="C151" s="483"/>
      <c r="D151" s="305"/>
      <c r="E151" s="495">
        <f t="shared" si="18"/>
        <v>0</v>
      </c>
      <c r="F151" s="305"/>
      <c r="G151" s="305"/>
      <c r="H151" s="305"/>
      <c r="I151" s="305"/>
      <c r="J151" s="305"/>
      <c r="K151" s="305"/>
      <c r="L151" s="305"/>
      <c r="M151" s="305"/>
      <c r="N151" s="343"/>
      <c r="P151" s="468" t="str">
        <f t="shared" si="20"/>
        <v/>
      </c>
      <c r="Q151" s="468" t="str">
        <f t="shared" si="21"/>
        <v/>
      </c>
      <c r="R151" s="468" t="str">
        <f t="shared" si="22"/>
        <v/>
      </c>
      <c r="S151" s="468" t="str">
        <f t="shared" si="23"/>
        <v/>
      </c>
    </row>
    <row r="152" spans="2:19" s="172" customFormat="1" ht="13.5" customHeight="1" x14ac:dyDescent="0.25">
      <c r="B152" s="537" t="str">
        <f t="shared" si="19"/>
        <v/>
      </c>
      <c r="C152" s="483"/>
      <c r="D152" s="305"/>
      <c r="E152" s="495">
        <f t="shared" si="18"/>
        <v>0</v>
      </c>
      <c r="F152" s="305"/>
      <c r="G152" s="305"/>
      <c r="H152" s="305"/>
      <c r="I152" s="305"/>
      <c r="J152" s="305"/>
      <c r="K152" s="305"/>
      <c r="L152" s="305"/>
      <c r="M152" s="305"/>
      <c r="N152" s="343"/>
      <c r="P152" s="468" t="str">
        <f t="shared" si="20"/>
        <v/>
      </c>
      <c r="Q152" s="468" t="str">
        <f t="shared" si="21"/>
        <v/>
      </c>
      <c r="R152" s="468" t="str">
        <f t="shared" si="22"/>
        <v/>
      </c>
      <c r="S152" s="468" t="str">
        <f t="shared" si="23"/>
        <v/>
      </c>
    </row>
    <row r="153" spans="2:19" s="172" customFormat="1" ht="13.5" customHeight="1" x14ac:dyDescent="0.25">
      <c r="B153" s="537" t="str">
        <f t="shared" si="19"/>
        <v/>
      </c>
      <c r="C153" s="483"/>
      <c r="D153" s="305"/>
      <c r="E153" s="495">
        <f t="shared" si="18"/>
        <v>0</v>
      </c>
      <c r="F153" s="305"/>
      <c r="G153" s="305"/>
      <c r="H153" s="305"/>
      <c r="I153" s="305"/>
      <c r="J153" s="305"/>
      <c r="K153" s="305"/>
      <c r="L153" s="305"/>
      <c r="M153" s="305"/>
      <c r="N153" s="343"/>
      <c r="P153" s="468" t="str">
        <f t="shared" si="20"/>
        <v/>
      </c>
      <c r="Q153" s="468" t="str">
        <f t="shared" si="21"/>
        <v/>
      </c>
      <c r="R153" s="468" t="str">
        <f t="shared" si="22"/>
        <v/>
      </c>
      <c r="S153" s="468" t="str">
        <f t="shared" si="23"/>
        <v/>
      </c>
    </row>
    <row r="154" spans="2:19" s="172" customFormat="1" ht="13.5" customHeight="1" x14ac:dyDescent="0.25">
      <c r="B154" s="537" t="str">
        <f t="shared" si="19"/>
        <v/>
      </c>
      <c r="C154" s="483"/>
      <c r="D154" s="305"/>
      <c r="E154" s="495">
        <f t="shared" si="18"/>
        <v>0</v>
      </c>
      <c r="F154" s="305"/>
      <c r="G154" s="305"/>
      <c r="H154" s="305"/>
      <c r="I154" s="305"/>
      <c r="J154" s="305"/>
      <c r="K154" s="305"/>
      <c r="L154" s="305"/>
      <c r="M154" s="305"/>
      <c r="N154" s="343"/>
      <c r="P154" s="468" t="str">
        <f t="shared" si="20"/>
        <v/>
      </c>
      <c r="Q154" s="468" t="str">
        <f t="shared" si="21"/>
        <v/>
      </c>
      <c r="R154" s="468" t="str">
        <f t="shared" si="22"/>
        <v/>
      </c>
      <c r="S154" s="468" t="str">
        <f t="shared" si="23"/>
        <v/>
      </c>
    </row>
    <row r="155" spans="2:19" s="172" customFormat="1" ht="13.5" customHeight="1" x14ac:dyDescent="0.25">
      <c r="B155" s="537" t="str">
        <f t="shared" si="19"/>
        <v/>
      </c>
      <c r="C155" s="483"/>
      <c r="D155" s="305"/>
      <c r="E155" s="495">
        <f t="shared" ref="E155:E183" si="24">SUM(I155:M155)</f>
        <v>0</v>
      </c>
      <c r="F155" s="305"/>
      <c r="G155" s="305"/>
      <c r="H155" s="305"/>
      <c r="I155" s="305"/>
      <c r="J155" s="305"/>
      <c r="K155" s="305"/>
      <c r="L155" s="305"/>
      <c r="M155" s="305"/>
      <c r="N155" s="343"/>
      <c r="P155" s="468" t="str">
        <f t="shared" si="20"/>
        <v/>
      </c>
      <c r="Q155" s="468" t="str">
        <f t="shared" si="21"/>
        <v/>
      </c>
      <c r="R155" s="468" t="str">
        <f t="shared" si="22"/>
        <v/>
      </c>
      <c r="S155" s="468" t="str">
        <f t="shared" si="23"/>
        <v/>
      </c>
    </row>
    <row r="156" spans="2:19" s="172" customFormat="1" ht="13.5" customHeight="1" x14ac:dyDescent="0.25">
      <c r="B156" s="537" t="str">
        <f t="shared" si="19"/>
        <v/>
      </c>
      <c r="C156" s="483"/>
      <c r="D156" s="305"/>
      <c r="E156" s="495">
        <f t="shared" si="24"/>
        <v>0</v>
      </c>
      <c r="F156" s="305"/>
      <c r="G156" s="305"/>
      <c r="H156" s="305"/>
      <c r="I156" s="305"/>
      <c r="J156" s="305"/>
      <c r="K156" s="305"/>
      <c r="L156" s="305"/>
      <c r="M156" s="305"/>
      <c r="N156" s="343"/>
      <c r="P156" s="468" t="str">
        <f t="shared" si="20"/>
        <v/>
      </c>
      <c r="Q156" s="468" t="str">
        <f t="shared" si="21"/>
        <v/>
      </c>
      <c r="R156" s="468" t="str">
        <f t="shared" si="22"/>
        <v/>
      </c>
      <c r="S156" s="468" t="str">
        <f t="shared" si="23"/>
        <v/>
      </c>
    </row>
    <row r="157" spans="2:19" s="172" customFormat="1" ht="13.5" customHeight="1" x14ac:dyDescent="0.25">
      <c r="B157" s="537" t="str">
        <f t="shared" si="19"/>
        <v/>
      </c>
      <c r="C157" s="483"/>
      <c r="D157" s="305"/>
      <c r="E157" s="495">
        <f t="shared" si="24"/>
        <v>0</v>
      </c>
      <c r="F157" s="305"/>
      <c r="G157" s="305"/>
      <c r="H157" s="305"/>
      <c r="I157" s="305"/>
      <c r="J157" s="305"/>
      <c r="K157" s="305"/>
      <c r="L157" s="305"/>
      <c r="M157" s="305"/>
      <c r="N157" s="343"/>
      <c r="P157" s="468" t="str">
        <f t="shared" si="20"/>
        <v/>
      </c>
      <c r="Q157" s="468" t="str">
        <f t="shared" si="21"/>
        <v/>
      </c>
      <c r="R157" s="468" t="str">
        <f t="shared" si="22"/>
        <v/>
      </c>
      <c r="S157" s="468" t="str">
        <f t="shared" si="23"/>
        <v/>
      </c>
    </row>
    <row r="158" spans="2:19" s="172" customFormat="1" ht="13.5" customHeight="1" x14ac:dyDescent="0.25">
      <c r="B158" s="537" t="str">
        <f t="shared" si="19"/>
        <v/>
      </c>
      <c r="C158" s="483"/>
      <c r="D158" s="305"/>
      <c r="E158" s="495">
        <f t="shared" si="24"/>
        <v>0</v>
      </c>
      <c r="F158" s="305"/>
      <c r="G158" s="305"/>
      <c r="H158" s="305"/>
      <c r="I158" s="305"/>
      <c r="J158" s="305"/>
      <c r="K158" s="305"/>
      <c r="L158" s="305"/>
      <c r="M158" s="305"/>
      <c r="N158" s="343"/>
      <c r="P158" s="468" t="str">
        <f t="shared" si="20"/>
        <v/>
      </c>
      <c r="Q158" s="468" t="str">
        <f t="shared" si="21"/>
        <v/>
      </c>
      <c r="R158" s="468" t="str">
        <f t="shared" si="22"/>
        <v/>
      </c>
      <c r="S158" s="468" t="str">
        <f t="shared" si="23"/>
        <v/>
      </c>
    </row>
    <row r="159" spans="2:19" s="172" customFormat="1" ht="13.5" customHeight="1" x14ac:dyDescent="0.25">
      <c r="B159" s="537" t="str">
        <f t="shared" si="19"/>
        <v/>
      </c>
      <c r="C159" s="483"/>
      <c r="D159" s="305"/>
      <c r="E159" s="495">
        <f t="shared" si="24"/>
        <v>0</v>
      </c>
      <c r="F159" s="305"/>
      <c r="G159" s="305"/>
      <c r="H159" s="305"/>
      <c r="I159" s="305"/>
      <c r="J159" s="305"/>
      <c r="K159" s="305"/>
      <c r="L159" s="305"/>
      <c r="M159" s="305"/>
      <c r="N159" s="343"/>
      <c r="P159" s="468" t="str">
        <f t="shared" si="20"/>
        <v/>
      </c>
      <c r="Q159" s="468" t="str">
        <f t="shared" si="21"/>
        <v/>
      </c>
      <c r="R159" s="468" t="str">
        <f t="shared" si="22"/>
        <v/>
      </c>
      <c r="S159" s="468" t="str">
        <f t="shared" si="23"/>
        <v/>
      </c>
    </row>
    <row r="160" spans="2:19" s="172" customFormat="1" ht="13.5" customHeight="1" x14ac:dyDescent="0.25">
      <c r="B160" s="537" t="str">
        <f t="shared" si="19"/>
        <v/>
      </c>
      <c r="C160" s="483"/>
      <c r="D160" s="305"/>
      <c r="E160" s="495">
        <f t="shared" si="24"/>
        <v>0</v>
      </c>
      <c r="F160" s="305"/>
      <c r="G160" s="305"/>
      <c r="H160" s="305"/>
      <c r="I160" s="305"/>
      <c r="J160" s="305"/>
      <c r="K160" s="305"/>
      <c r="L160" s="305"/>
      <c r="M160" s="305"/>
      <c r="N160" s="343"/>
      <c r="P160" s="468" t="str">
        <f t="shared" si="20"/>
        <v/>
      </c>
      <c r="Q160" s="468" t="str">
        <f t="shared" si="21"/>
        <v/>
      </c>
      <c r="R160" s="468" t="str">
        <f t="shared" si="22"/>
        <v/>
      </c>
      <c r="S160" s="468" t="str">
        <f t="shared" si="23"/>
        <v/>
      </c>
    </row>
    <row r="161" spans="2:19" s="172" customFormat="1" ht="13.5" customHeight="1" x14ac:dyDescent="0.25">
      <c r="B161" s="537" t="str">
        <f t="shared" si="19"/>
        <v/>
      </c>
      <c r="C161" s="483"/>
      <c r="D161" s="305"/>
      <c r="E161" s="495">
        <f t="shared" si="24"/>
        <v>0</v>
      </c>
      <c r="F161" s="305"/>
      <c r="G161" s="305"/>
      <c r="H161" s="305"/>
      <c r="I161" s="305"/>
      <c r="J161" s="305"/>
      <c r="K161" s="305"/>
      <c r="L161" s="305"/>
      <c r="M161" s="305"/>
      <c r="N161" s="343"/>
      <c r="P161" s="468" t="str">
        <f t="shared" si="20"/>
        <v/>
      </c>
      <c r="Q161" s="468" t="str">
        <f t="shared" si="21"/>
        <v/>
      </c>
      <c r="R161" s="468" t="str">
        <f t="shared" si="22"/>
        <v/>
      </c>
      <c r="S161" s="468" t="str">
        <f t="shared" si="23"/>
        <v/>
      </c>
    </row>
    <row r="162" spans="2:19" s="172" customFormat="1" ht="13.5" customHeight="1" x14ac:dyDescent="0.25">
      <c r="B162" s="537" t="str">
        <f t="shared" si="19"/>
        <v/>
      </c>
      <c r="C162" s="483"/>
      <c r="D162" s="305"/>
      <c r="E162" s="495">
        <f t="shared" si="24"/>
        <v>0</v>
      </c>
      <c r="F162" s="305"/>
      <c r="G162" s="305"/>
      <c r="H162" s="305"/>
      <c r="I162" s="305"/>
      <c r="J162" s="305"/>
      <c r="K162" s="305"/>
      <c r="L162" s="305"/>
      <c r="M162" s="305"/>
      <c r="N162" s="343"/>
      <c r="P162" s="468" t="str">
        <f t="shared" si="20"/>
        <v/>
      </c>
      <c r="Q162" s="468" t="str">
        <f t="shared" si="21"/>
        <v/>
      </c>
      <c r="R162" s="468" t="str">
        <f t="shared" si="22"/>
        <v/>
      </c>
      <c r="S162" s="468" t="str">
        <f t="shared" si="23"/>
        <v/>
      </c>
    </row>
    <row r="163" spans="2:19" s="172" customFormat="1" ht="13.5" customHeight="1" x14ac:dyDescent="0.25">
      <c r="B163" s="537" t="str">
        <f t="shared" si="19"/>
        <v/>
      </c>
      <c r="C163" s="483"/>
      <c r="D163" s="305"/>
      <c r="E163" s="495">
        <f t="shared" si="24"/>
        <v>0</v>
      </c>
      <c r="F163" s="305"/>
      <c r="G163" s="305"/>
      <c r="H163" s="305"/>
      <c r="I163" s="305"/>
      <c r="J163" s="305"/>
      <c r="K163" s="305"/>
      <c r="L163" s="305"/>
      <c r="M163" s="305"/>
      <c r="N163" s="343"/>
      <c r="P163" s="468" t="str">
        <f t="shared" si="20"/>
        <v/>
      </c>
      <c r="Q163" s="468" t="str">
        <f t="shared" si="21"/>
        <v/>
      </c>
      <c r="R163" s="468" t="str">
        <f t="shared" si="22"/>
        <v/>
      </c>
      <c r="S163" s="468" t="str">
        <f t="shared" si="23"/>
        <v/>
      </c>
    </row>
    <row r="164" spans="2:19" s="172" customFormat="1" ht="13.5" customHeight="1" x14ac:dyDescent="0.25">
      <c r="B164" s="537" t="str">
        <f t="shared" si="19"/>
        <v/>
      </c>
      <c r="C164" s="483"/>
      <c r="D164" s="305"/>
      <c r="E164" s="495">
        <f t="shared" si="24"/>
        <v>0</v>
      </c>
      <c r="F164" s="305"/>
      <c r="G164" s="305"/>
      <c r="H164" s="305"/>
      <c r="I164" s="305"/>
      <c r="J164" s="305"/>
      <c r="K164" s="305"/>
      <c r="L164" s="305"/>
      <c r="M164" s="305"/>
      <c r="N164" s="343"/>
      <c r="P164" s="468" t="str">
        <f t="shared" si="20"/>
        <v/>
      </c>
      <c r="Q164" s="468" t="str">
        <f t="shared" si="21"/>
        <v/>
      </c>
      <c r="R164" s="468" t="str">
        <f t="shared" si="22"/>
        <v/>
      </c>
      <c r="S164" s="468" t="str">
        <f t="shared" si="23"/>
        <v/>
      </c>
    </row>
    <row r="165" spans="2:19" s="172" customFormat="1" ht="13.5" customHeight="1" x14ac:dyDescent="0.25">
      <c r="B165" s="537" t="str">
        <f t="shared" si="19"/>
        <v/>
      </c>
      <c r="C165" s="483"/>
      <c r="D165" s="305"/>
      <c r="E165" s="495">
        <f t="shared" si="24"/>
        <v>0</v>
      </c>
      <c r="F165" s="305"/>
      <c r="G165" s="305"/>
      <c r="H165" s="305"/>
      <c r="I165" s="305"/>
      <c r="J165" s="305"/>
      <c r="K165" s="305"/>
      <c r="L165" s="305"/>
      <c r="M165" s="305"/>
      <c r="N165" s="343"/>
      <c r="P165" s="468" t="str">
        <f t="shared" si="20"/>
        <v/>
      </c>
      <c r="Q165" s="468" t="str">
        <f t="shared" si="21"/>
        <v/>
      </c>
      <c r="R165" s="468" t="str">
        <f t="shared" si="22"/>
        <v/>
      </c>
      <c r="S165" s="468" t="str">
        <f t="shared" si="23"/>
        <v/>
      </c>
    </row>
    <row r="166" spans="2:19" s="172" customFormat="1" ht="13.5" customHeight="1" x14ac:dyDescent="0.25">
      <c r="B166" s="537" t="str">
        <f t="shared" si="19"/>
        <v/>
      </c>
      <c r="C166" s="483"/>
      <c r="D166" s="305"/>
      <c r="E166" s="495">
        <f t="shared" si="24"/>
        <v>0</v>
      </c>
      <c r="F166" s="305"/>
      <c r="G166" s="305"/>
      <c r="H166" s="305"/>
      <c r="I166" s="305"/>
      <c r="J166" s="305"/>
      <c r="K166" s="305"/>
      <c r="L166" s="305"/>
      <c r="M166" s="305"/>
      <c r="N166" s="343"/>
      <c r="P166" s="468" t="str">
        <f t="shared" si="20"/>
        <v/>
      </c>
      <c r="Q166" s="468" t="str">
        <f t="shared" si="21"/>
        <v/>
      </c>
      <c r="R166" s="468" t="str">
        <f t="shared" si="22"/>
        <v/>
      </c>
      <c r="S166" s="468" t="str">
        <f t="shared" si="23"/>
        <v/>
      </c>
    </row>
    <row r="167" spans="2:19" s="172" customFormat="1" ht="13.5" customHeight="1" x14ac:dyDescent="0.25">
      <c r="B167" s="537" t="str">
        <f t="shared" si="19"/>
        <v/>
      </c>
      <c r="C167" s="483"/>
      <c r="D167" s="305"/>
      <c r="E167" s="495">
        <f t="shared" si="24"/>
        <v>0</v>
      </c>
      <c r="F167" s="305"/>
      <c r="G167" s="305"/>
      <c r="H167" s="305"/>
      <c r="I167" s="305"/>
      <c r="J167" s="305"/>
      <c r="K167" s="305"/>
      <c r="L167" s="305"/>
      <c r="M167" s="305"/>
      <c r="N167" s="343"/>
      <c r="P167" s="468" t="str">
        <f t="shared" si="20"/>
        <v/>
      </c>
      <c r="Q167" s="468" t="str">
        <f t="shared" si="21"/>
        <v/>
      </c>
      <c r="R167" s="468" t="str">
        <f t="shared" si="22"/>
        <v/>
      </c>
      <c r="S167" s="468" t="str">
        <f t="shared" si="23"/>
        <v/>
      </c>
    </row>
    <row r="168" spans="2:19" s="172" customFormat="1" ht="13.5" customHeight="1" x14ac:dyDescent="0.25">
      <c r="B168" s="537" t="str">
        <f t="shared" si="19"/>
        <v/>
      </c>
      <c r="C168" s="483"/>
      <c r="D168" s="305"/>
      <c r="E168" s="495">
        <f t="shared" si="24"/>
        <v>0</v>
      </c>
      <c r="F168" s="305"/>
      <c r="G168" s="305"/>
      <c r="H168" s="305"/>
      <c r="I168" s="305"/>
      <c r="J168" s="305"/>
      <c r="K168" s="305"/>
      <c r="L168" s="305"/>
      <c r="M168" s="305"/>
      <c r="N168" s="343"/>
      <c r="P168" s="468" t="str">
        <f t="shared" si="20"/>
        <v/>
      </c>
      <c r="Q168" s="468" t="str">
        <f t="shared" si="21"/>
        <v/>
      </c>
      <c r="R168" s="468" t="str">
        <f t="shared" si="22"/>
        <v/>
      </c>
      <c r="S168" s="468" t="str">
        <f t="shared" si="23"/>
        <v/>
      </c>
    </row>
    <row r="169" spans="2:19" s="172" customFormat="1" ht="13.5" customHeight="1" x14ac:dyDescent="0.25">
      <c r="B169" s="537" t="str">
        <f t="shared" si="19"/>
        <v/>
      </c>
      <c r="C169" s="483"/>
      <c r="D169" s="305"/>
      <c r="E169" s="495">
        <f t="shared" si="24"/>
        <v>0</v>
      </c>
      <c r="F169" s="305"/>
      <c r="G169" s="305"/>
      <c r="H169" s="305"/>
      <c r="I169" s="305"/>
      <c r="J169" s="305"/>
      <c r="K169" s="305"/>
      <c r="L169" s="305"/>
      <c r="M169" s="305"/>
      <c r="N169" s="343"/>
      <c r="P169" s="468" t="str">
        <f t="shared" si="20"/>
        <v/>
      </c>
      <c r="Q169" s="468" t="str">
        <f t="shared" si="21"/>
        <v/>
      </c>
      <c r="R169" s="468" t="str">
        <f t="shared" si="22"/>
        <v/>
      </c>
      <c r="S169" s="468" t="str">
        <f t="shared" si="23"/>
        <v/>
      </c>
    </row>
    <row r="170" spans="2:19" s="172" customFormat="1" ht="13.5" customHeight="1" x14ac:dyDescent="0.25">
      <c r="B170" s="537" t="str">
        <f t="shared" si="19"/>
        <v/>
      </c>
      <c r="C170" s="483"/>
      <c r="D170" s="305"/>
      <c r="E170" s="495">
        <f t="shared" si="24"/>
        <v>0</v>
      </c>
      <c r="F170" s="305"/>
      <c r="G170" s="305"/>
      <c r="H170" s="305"/>
      <c r="I170" s="305"/>
      <c r="J170" s="305"/>
      <c r="K170" s="305"/>
      <c r="L170" s="305"/>
      <c r="M170" s="305"/>
      <c r="N170" s="343"/>
      <c r="P170" s="468" t="str">
        <f t="shared" si="20"/>
        <v/>
      </c>
      <c r="Q170" s="468" t="str">
        <f t="shared" si="21"/>
        <v/>
      </c>
      <c r="R170" s="468" t="str">
        <f t="shared" si="22"/>
        <v/>
      </c>
      <c r="S170" s="468" t="str">
        <f t="shared" si="23"/>
        <v/>
      </c>
    </row>
    <row r="171" spans="2:19" s="172" customFormat="1" ht="13.5" customHeight="1" x14ac:dyDescent="0.25">
      <c r="B171" s="537" t="str">
        <f t="shared" si="19"/>
        <v/>
      </c>
      <c r="C171" s="483"/>
      <c r="D171" s="305"/>
      <c r="E171" s="495">
        <f t="shared" si="24"/>
        <v>0</v>
      </c>
      <c r="F171" s="305"/>
      <c r="G171" s="305"/>
      <c r="H171" s="305"/>
      <c r="I171" s="305"/>
      <c r="J171" s="305"/>
      <c r="K171" s="305"/>
      <c r="L171" s="305"/>
      <c r="M171" s="305"/>
      <c r="N171" s="343"/>
      <c r="P171" s="468" t="str">
        <f t="shared" si="20"/>
        <v/>
      </c>
      <c r="Q171" s="468" t="str">
        <f t="shared" si="21"/>
        <v/>
      </c>
      <c r="R171" s="468" t="str">
        <f t="shared" si="22"/>
        <v/>
      </c>
      <c r="S171" s="468" t="str">
        <f t="shared" si="23"/>
        <v/>
      </c>
    </row>
    <row r="172" spans="2:19" s="172" customFormat="1" ht="13.5" customHeight="1" x14ac:dyDescent="0.25">
      <c r="B172" s="537" t="str">
        <f t="shared" si="19"/>
        <v/>
      </c>
      <c r="C172" s="483"/>
      <c r="D172" s="305"/>
      <c r="E172" s="495">
        <f t="shared" si="24"/>
        <v>0</v>
      </c>
      <c r="F172" s="305"/>
      <c r="G172" s="305"/>
      <c r="H172" s="305"/>
      <c r="I172" s="305"/>
      <c r="J172" s="305"/>
      <c r="K172" s="305"/>
      <c r="L172" s="305"/>
      <c r="M172" s="305"/>
      <c r="N172" s="343"/>
      <c r="P172" s="468" t="str">
        <f t="shared" si="20"/>
        <v/>
      </c>
      <c r="Q172" s="468" t="str">
        <f t="shared" si="21"/>
        <v/>
      </c>
      <c r="R172" s="468" t="str">
        <f t="shared" si="22"/>
        <v/>
      </c>
      <c r="S172" s="468" t="str">
        <f t="shared" si="23"/>
        <v/>
      </c>
    </row>
    <row r="173" spans="2:19" s="172" customFormat="1" ht="13.5" customHeight="1" x14ac:dyDescent="0.25">
      <c r="B173" s="537" t="str">
        <f t="shared" si="19"/>
        <v/>
      </c>
      <c r="C173" s="483"/>
      <c r="D173" s="305"/>
      <c r="E173" s="495">
        <f t="shared" si="24"/>
        <v>0</v>
      </c>
      <c r="F173" s="305"/>
      <c r="G173" s="305"/>
      <c r="H173" s="305"/>
      <c r="I173" s="305"/>
      <c r="J173" s="305"/>
      <c r="K173" s="305"/>
      <c r="L173" s="305"/>
      <c r="M173" s="305"/>
      <c r="N173" s="343"/>
      <c r="P173" s="468" t="str">
        <f t="shared" si="20"/>
        <v/>
      </c>
      <c r="Q173" s="468" t="str">
        <f t="shared" si="21"/>
        <v/>
      </c>
      <c r="R173" s="468" t="str">
        <f t="shared" si="22"/>
        <v/>
      </c>
      <c r="S173" s="468" t="str">
        <f t="shared" si="23"/>
        <v/>
      </c>
    </row>
    <row r="174" spans="2:19" s="172" customFormat="1" ht="13.5" customHeight="1" x14ac:dyDescent="0.25">
      <c r="B174" s="537" t="str">
        <f t="shared" si="19"/>
        <v/>
      </c>
      <c r="C174" s="483"/>
      <c r="D174" s="305"/>
      <c r="E174" s="495">
        <f t="shared" si="24"/>
        <v>0</v>
      </c>
      <c r="F174" s="305"/>
      <c r="G174" s="305"/>
      <c r="H174" s="305"/>
      <c r="I174" s="305"/>
      <c r="J174" s="305"/>
      <c r="K174" s="305"/>
      <c r="L174" s="305"/>
      <c r="M174" s="305"/>
      <c r="N174" s="343"/>
      <c r="P174" s="468" t="str">
        <f t="shared" si="20"/>
        <v/>
      </c>
      <c r="Q174" s="468" t="str">
        <f t="shared" si="21"/>
        <v/>
      </c>
      <c r="R174" s="468" t="str">
        <f t="shared" si="22"/>
        <v/>
      </c>
      <c r="S174" s="468" t="str">
        <f t="shared" si="23"/>
        <v/>
      </c>
    </row>
    <row r="175" spans="2:19" s="172" customFormat="1" ht="13.5" customHeight="1" x14ac:dyDescent="0.25">
      <c r="B175" s="537" t="str">
        <f t="shared" si="19"/>
        <v/>
      </c>
      <c r="C175" s="483"/>
      <c r="D175" s="305"/>
      <c r="E175" s="495">
        <f t="shared" si="24"/>
        <v>0</v>
      </c>
      <c r="F175" s="305"/>
      <c r="G175" s="305"/>
      <c r="H175" s="305"/>
      <c r="I175" s="305"/>
      <c r="J175" s="305"/>
      <c r="K175" s="305"/>
      <c r="L175" s="305"/>
      <c r="M175" s="305"/>
      <c r="N175" s="343"/>
      <c r="P175" s="468" t="str">
        <f t="shared" si="20"/>
        <v/>
      </c>
      <c r="Q175" s="468" t="str">
        <f t="shared" si="21"/>
        <v/>
      </c>
      <c r="R175" s="468" t="str">
        <f t="shared" si="22"/>
        <v/>
      </c>
      <c r="S175" s="468" t="str">
        <f t="shared" si="23"/>
        <v/>
      </c>
    </row>
    <row r="176" spans="2:19" s="172" customFormat="1" ht="13.5" customHeight="1" x14ac:dyDescent="0.25">
      <c r="B176" s="537" t="str">
        <f t="shared" si="19"/>
        <v/>
      </c>
      <c r="C176" s="483"/>
      <c r="D176" s="305"/>
      <c r="E176" s="495">
        <f t="shared" si="24"/>
        <v>0</v>
      </c>
      <c r="F176" s="305"/>
      <c r="G176" s="305"/>
      <c r="H176" s="305"/>
      <c r="I176" s="305"/>
      <c r="J176" s="305"/>
      <c r="K176" s="305"/>
      <c r="L176" s="305"/>
      <c r="M176" s="305"/>
      <c r="N176" s="343"/>
      <c r="P176" s="468" t="str">
        <f t="shared" si="20"/>
        <v/>
      </c>
      <c r="Q176" s="468" t="str">
        <f t="shared" si="21"/>
        <v/>
      </c>
      <c r="R176" s="468" t="str">
        <f t="shared" si="22"/>
        <v/>
      </c>
      <c r="S176" s="468" t="str">
        <f t="shared" si="23"/>
        <v/>
      </c>
    </row>
    <row r="177" spans="2:19" s="172" customFormat="1" ht="13.5" customHeight="1" x14ac:dyDescent="0.25">
      <c r="B177" s="537" t="str">
        <f t="shared" si="19"/>
        <v/>
      </c>
      <c r="C177" s="483"/>
      <c r="D177" s="305"/>
      <c r="E177" s="495">
        <f t="shared" si="24"/>
        <v>0</v>
      </c>
      <c r="F177" s="305"/>
      <c r="G177" s="305"/>
      <c r="H177" s="305"/>
      <c r="I177" s="305"/>
      <c r="J177" s="305"/>
      <c r="K177" s="305"/>
      <c r="L177" s="305"/>
      <c r="M177" s="305"/>
      <c r="N177" s="343"/>
      <c r="P177" s="468" t="str">
        <f t="shared" si="20"/>
        <v/>
      </c>
      <c r="Q177" s="468" t="str">
        <f t="shared" si="21"/>
        <v/>
      </c>
      <c r="R177" s="468" t="str">
        <f t="shared" si="22"/>
        <v/>
      </c>
      <c r="S177" s="468" t="str">
        <f t="shared" si="23"/>
        <v/>
      </c>
    </row>
    <row r="178" spans="2:19" s="172" customFormat="1" ht="13.5" customHeight="1" x14ac:dyDescent="0.25">
      <c r="B178" s="537" t="str">
        <f t="shared" si="19"/>
        <v/>
      </c>
      <c r="C178" s="483"/>
      <c r="D178" s="305"/>
      <c r="E178" s="495">
        <f t="shared" si="24"/>
        <v>0</v>
      </c>
      <c r="F178" s="305"/>
      <c r="G178" s="305"/>
      <c r="H178" s="305"/>
      <c r="I178" s="305"/>
      <c r="J178" s="305"/>
      <c r="K178" s="305"/>
      <c r="L178" s="305"/>
      <c r="M178" s="305"/>
      <c r="N178" s="343"/>
      <c r="P178" s="468" t="str">
        <f t="shared" si="20"/>
        <v/>
      </c>
      <c r="Q178" s="468" t="str">
        <f t="shared" si="21"/>
        <v/>
      </c>
      <c r="R178" s="468" t="str">
        <f t="shared" si="22"/>
        <v/>
      </c>
      <c r="S178" s="468" t="str">
        <f t="shared" si="23"/>
        <v/>
      </c>
    </row>
    <row r="179" spans="2:19" s="172" customFormat="1" ht="13.5" customHeight="1" x14ac:dyDescent="0.25">
      <c r="B179" s="537" t="str">
        <f t="shared" si="19"/>
        <v/>
      </c>
      <c r="C179" s="483"/>
      <c r="D179" s="305"/>
      <c r="E179" s="495">
        <f t="shared" si="24"/>
        <v>0</v>
      </c>
      <c r="F179" s="305"/>
      <c r="G179" s="305"/>
      <c r="H179" s="305"/>
      <c r="I179" s="305"/>
      <c r="J179" s="305"/>
      <c r="K179" s="305"/>
      <c r="L179" s="305"/>
      <c r="M179" s="305"/>
      <c r="N179" s="343"/>
      <c r="P179" s="468" t="str">
        <f t="shared" si="20"/>
        <v/>
      </c>
      <c r="Q179" s="468" t="str">
        <f t="shared" si="21"/>
        <v/>
      </c>
      <c r="R179" s="468" t="str">
        <f t="shared" si="22"/>
        <v/>
      </c>
      <c r="S179" s="468" t="str">
        <f t="shared" si="23"/>
        <v/>
      </c>
    </row>
    <row r="180" spans="2:19" s="172" customFormat="1" ht="13.5" customHeight="1" x14ac:dyDescent="0.25">
      <c r="B180" s="537" t="str">
        <f t="shared" si="19"/>
        <v/>
      </c>
      <c r="C180" s="483"/>
      <c r="D180" s="305"/>
      <c r="E180" s="495">
        <f t="shared" si="24"/>
        <v>0</v>
      </c>
      <c r="F180" s="305"/>
      <c r="G180" s="305"/>
      <c r="H180" s="305"/>
      <c r="I180" s="305"/>
      <c r="J180" s="305"/>
      <c r="K180" s="305"/>
      <c r="L180" s="305"/>
      <c r="M180" s="305"/>
      <c r="N180" s="343"/>
      <c r="P180" s="468" t="str">
        <f t="shared" si="20"/>
        <v/>
      </c>
      <c r="Q180" s="468" t="str">
        <f t="shared" si="21"/>
        <v/>
      </c>
      <c r="R180" s="468" t="str">
        <f t="shared" si="22"/>
        <v/>
      </c>
      <c r="S180" s="468" t="str">
        <f t="shared" si="23"/>
        <v/>
      </c>
    </row>
    <row r="181" spans="2:19" s="172" customFormat="1" ht="13.5" customHeight="1" x14ac:dyDescent="0.25">
      <c r="B181" s="537" t="str">
        <f t="shared" si="19"/>
        <v/>
      </c>
      <c r="C181" s="483"/>
      <c r="D181" s="305"/>
      <c r="E181" s="495">
        <f t="shared" si="24"/>
        <v>0</v>
      </c>
      <c r="F181" s="305"/>
      <c r="G181" s="305"/>
      <c r="H181" s="305"/>
      <c r="I181" s="305"/>
      <c r="J181" s="305"/>
      <c r="K181" s="305"/>
      <c r="L181" s="305"/>
      <c r="M181" s="305"/>
      <c r="N181" s="343"/>
      <c r="P181" s="468" t="str">
        <f t="shared" si="20"/>
        <v/>
      </c>
      <c r="Q181" s="468" t="str">
        <f t="shared" si="21"/>
        <v/>
      </c>
      <c r="R181" s="468" t="str">
        <f t="shared" si="22"/>
        <v/>
      </c>
      <c r="S181" s="468" t="str">
        <f t="shared" si="23"/>
        <v/>
      </c>
    </row>
    <row r="182" spans="2:19" s="172" customFormat="1" ht="13.5" customHeight="1" x14ac:dyDescent="0.25">
      <c r="B182" s="537" t="str">
        <f t="shared" si="19"/>
        <v/>
      </c>
      <c r="C182" s="483"/>
      <c r="D182" s="305"/>
      <c r="E182" s="495">
        <f t="shared" si="24"/>
        <v>0</v>
      </c>
      <c r="F182" s="305"/>
      <c r="G182" s="305"/>
      <c r="H182" s="305"/>
      <c r="I182" s="305"/>
      <c r="J182" s="305"/>
      <c r="K182" s="305"/>
      <c r="L182" s="305"/>
      <c r="M182" s="305"/>
      <c r="N182" s="343"/>
      <c r="P182" s="468" t="str">
        <f t="shared" si="20"/>
        <v/>
      </c>
      <c r="Q182" s="468" t="str">
        <f t="shared" si="21"/>
        <v/>
      </c>
      <c r="R182" s="468" t="str">
        <f t="shared" si="22"/>
        <v/>
      </c>
      <c r="S182" s="468" t="str">
        <f t="shared" si="23"/>
        <v/>
      </c>
    </row>
    <row r="183" spans="2:19" s="172" customFormat="1" ht="13.5" customHeight="1" x14ac:dyDescent="0.25">
      <c r="B183" s="537" t="str">
        <f t="shared" si="19"/>
        <v/>
      </c>
      <c r="C183" s="483"/>
      <c r="D183" s="305"/>
      <c r="E183" s="495">
        <f t="shared" si="24"/>
        <v>0</v>
      </c>
      <c r="F183" s="305"/>
      <c r="G183" s="305"/>
      <c r="H183" s="305"/>
      <c r="I183" s="305"/>
      <c r="J183" s="305"/>
      <c r="K183" s="305"/>
      <c r="L183" s="305"/>
      <c r="M183" s="305"/>
      <c r="N183" s="343"/>
      <c r="P183" s="468" t="str">
        <f t="shared" si="20"/>
        <v/>
      </c>
      <c r="Q183" s="468" t="str">
        <f t="shared" si="21"/>
        <v/>
      </c>
      <c r="R183" s="468" t="str">
        <f t="shared" si="22"/>
        <v/>
      </c>
      <c r="S183" s="468" t="str">
        <f t="shared" si="23"/>
        <v/>
      </c>
    </row>
    <row r="184" spans="2:19" s="172" customFormat="1" ht="13.5" customHeight="1" x14ac:dyDescent="0.25">
      <c r="B184" s="537" t="str">
        <f t="shared" si="19"/>
        <v/>
      </c>
      <c r="C184" s="483"/>
      <c r="D184" s="305"/>
      <c r="E184" s="495">
        <f t="shared" ref="E184:E196" si="25">SUM(I184:M184)</f>
        <v>0</v>
      </c>
      <c r="F184" s="305"/>
      <c r="G184" s="305"/>
      <c r="H184" s="305"/>
      <c r="I184" s="305"/>
      <c r="J184" s="305"/>
      <c r="K184" s="305"/>
      <c r="L184" s="305"/>
      <c r="M184" s="305"/>
      <c r="N184" s="343"/>
      <c r="P184" s="468" t="str">
        <f t="shared" si="20"/>
        <v/>
      </c>
      <c r="Q184" s="468" t="str">
        <f t="shared" si="21"/>
        <v/>
      </c>
      <c r="R184" s="468" t="str">
        <f t="shared" si="22"/>
        <v/>
      </c>
      <c r="S184" s="468" t="str">
        <f t="shared" si="23"/>
        <v/>
      </c>
    </row>
    <row r="185" spans="2:19" s="172" customFormat="1" ht="13.5" customHeight="1" x14ac:dyDescent="0.25">
      <c r="B185" s="537" t="str">
        <f t="shared" si="19"/>
        <v/>
      </c>
      <c r="C185" s="483"/>
      <c r="D185" s="305"/>
      <c r="E185" s="495">
        <f t="shared" si="25"/>
        <v>0</v>
      </c>
      <c r="F185" s="305"/>
      <c r="G185" s="305"/>
      <c r="H185" s="305"/>
      <c r="I185" s="305"/>
      <c r="J185" s="305"/>
      <c r="K185" s="305"/>
      <c r="L185" s="305"/>
      <c r="M185" s="305"/>
      <c r="N185" s="343"/>
      <c r="P185" s="468" t="str">
        <f t="shared" si="20"/>
        <v/>
      </c>
      <c r="Q185" s="468" t="str">
        <f t="shared" si="21"/>
        <v/>
      </c>
      <c r="R185" s="468" t="str">
        <f t="shared" si="22"/>
        <v/>
      </c>
      <c r="S185" s="468" t="str">
        <f t="shared" si="23"/>
        <v/>
      </c>
    </row>
    <row r="186" spans="2:19" s="172" customFormat="1" ht="13.5" customHeight="1" x14ac:dyDescent="0.25">
      <c r="B186" s="537" t="str">
        <f t="shared" si="19"/>
        <v/>
      </c>
      <c r="C186" s="483"/>
      <c r="D186" s="305"/>
      <c r="E186" s="495">
        <f t="shared" si="25"/>
        <v>0</v>
      </c>
      <c r="F186" s="305"/>
      <c r="G186" s="305"/>
      <c r="H186" s="305"/>
      <c r="I186" s="305"/>
      <c r="J186" s="305"/>
      <c r="K186" s="305"/>
      <c r="L186" s="305"/>
      <c r="M186" s="305"/>
      <c r="N186" s="343"/>
      <c r="P186" s="468" t="str">
        <f t="shared" si="20"/>
        <v/>
      </c>
      <c r="Q186" s="468" t="str">
        <f t="shared" si="21"/>
        <v/>
      </c>
      <c r="R186" s="468" t="str">
        <f t="shared" si="22"/>
        <v/>
      </c>
      <c r="S186" s="468" t="str">
        <f t="shared" si="23"/>
        <v/>
      </c>
    </row>
    <row r="187" spans="2:19" s="172" customFormat="1" ht="13.5" customHeight="1" x14ac:dyDescent="0.25">
      <c r="B187" s="537" t="str">
        <f t="shared" ref="B187:B196" si="26">IF(ISNA( VLOOKUP(C187,NGHANH_CD_LIST,2,FALSE)),"",VLOOKUP(C187,NGHANH_CD_LIST,2,FALSE))</f>
        <v/>
      </c>
      <c r="C187" s="483"/>
      <c r="D187" s="305"/>
      <c r="E187" s="495">
        <f t="shared" si="25"/>
        <v>0</v>
      </c>
      <c r="F187" s="305"/>
      <c r="G187" s="305"/>
      <c r="H187" s="305"/>
      <c r="I187" s="305"/>
      <c r="J187" s="305"/>
      <c r="K187" s="305"/>
      <c r="L187" s="305"/>
      <c r="M187" s="305"/>
      <c r="N187" s="343"/>
      <c r="P187" s="468" t="str">
        <f t="shared" si="20"/>
        <v/>
      </c>
      <c r="Q187" s="468" t="str">
        <f t="shared" si="21"/>
        <v/>
      </c>
      <c r="R187" s="468" t="str">
        <f t="shared" si="22"/>
        <v/>
      </c>
      <c r="S187" s="468" t="str">
        <f t="shared" si="23"/>
        <v/>
      </c>
    </row>
    <row r="188" spans="2:19" s="172" customFormat="1" ht="13.5" customHeight="1" x14ac:dyDescent="0.25">
      <c r="B188" s="537" t="str">
        <f t="shared" si="26"/>
        <v/>
      </c>
      <c r="C188" s="483"/>
      <c r="D188" s="305"/>
      <c r="E188" s="495">
        <f t="shared" si="25"/>
        <v>0</v>
      </c>
      <c r="F188" s="305"/>
      <c r="G188" s="305"/>
      <c r="H188" s="305"/>
      <c r="I188" s="305"/>
      <c r="J188" s="305"/>
      <c r="K188" s="305"/>
      <c r="L188" s="305"/>
      <c r="M188" s="305"/>
      <c r="N188" s="343"/>
      <c r="P188" s="468" t="str">
        <f t="shared" si="20"/>
        <v/>
      </c>
      <c r="Q188" s="468" t="str">
        <f t="shared" si="21"/>
        <v/>
      </c>
      <c r="R188" s="468" t="str">
        <f t="shared" si="22"/>
        <v/>
      </c>
      <c r="S188" s="468" t="str">
        <f t="shared" si="23"/>
        <v/>
      </c>
    </row>
    <row r="189" spans="2:19" s="172" customFormat="1" ht="13.5" customHeight="1" x14ac:dyDescent="0.25">
      <c r="B189" s="537" t="str">
        <f t="shared" si="26"/>
        <v/>
      </c>
      <c r="C189" s="483"/>
      <c r="D189" s="305"/>
      <c r="E189" s="495">
        <f t="shared" si="25"/>
        <v>0</v>
      </c>
      <c r="F189" s="305"/>
      <c r="G189" s="305"/>
      <c r="H189" s="305"/>
      <c r="I189" s="305"/>
      <c r="J189" s="305"/>
      <c r="K189" s="305"/>
      <c r="L189" s="305"/>
      <c r="M189" s="305"/>
      <c r="N189" s="343"/>
      <c r="P189" s="468" t="str">
        <f t="shared" si="20"/>
        <v/>
      </c>
      <c r="Q189" s="468" t="str">
        <f t="shared" si="21"/>
        <v/>
      </c>
      <c r="R189" s="468" t="str">
        <f t="shared" si="22"/>
        <v/>
      </c>
      <c r="S189" s="468" t="str">
        <f t="shared" si="23"/>
        <v/>
      </c>
    </row>
    <row r="190" spans="2:19" s="172" customFormat="1" ht="13.5" customHeight="1" x14ac:dyDescent="0.25">
      <c r="B190" s="537" t="str">
        <f t="shared" si="26"/>
        <v/>
      </c>
      <c r="C190" s="483"/>
      <c r="D190" s="305"/>
      <c r="E190" s="495">
        <f t="shared" si="25"/>
        <v>0</v>
      </c>
      <c r="F190" s="305"/>
      <c r="G190" s="305"/>
      <c r="H190" s="305"/>
      <c r="I190" s="305"/>
      <c r="J190" s="305"/>
      <c r="K190" s="305"/>
      <c r="L190" s="305"/>
      <c r="M190" s="305"/>
      <c r="N190" s="343"/>
      <c r="P190" s="468" t="str">
        <f t="shared" si="20"/>
        <v/>
      </c>
      <c r="Q190" s="468" t="str">
        <f t="shared" si="21"/>
        <v/>
      </c>
      <c r="R190" s="468" t="str">
        <f t="shared" si="22"/>
        <v/>
      </c>
      <c r="S190" s="468" t="str">
        <f t="shared" si="23"/>
        <v/>
      </c>
    </row>
    <row r="191" spans="2:19" s="172" customFormat="1" ht="13.5" customHeight="1" x14ac:dyDescent="0.25">
      <c r="B191" s="537" t="str">
        <f t="shared" si="26"/>
        <v/>
      </c>
      <c r="C191" s="483"/>
      <c r="D191" s="305"/>
      <c r="E191" s="495">
        <f t="shared" si="25"/>
        <v>0</v>
      </c>
      <c r="F191" s="305"/>
      <c r="G191" s="305"/>
      <c r="H191" s="305"/>
      <c r="I191" s="305"/>
      <c r="J191" s="305"/>
      <c r="K191" s="305"/>
      <c r="L191" s="305"/>
      <c r="M191" s="305"/>
      <c r="N191" s="343"/>
      <c r="P191" s="468" t="str">
        <f t="shared" si="20"/>
        <v/>
      </c>
      <c r="Q191" s="468" t="str">
        <f t="shared" si="21"/>
        <v/>
      </c>
      <c r="R191" s="468" t="str">
        <f t="shared" si="22"/>
        <v/>
      </c>
      <c r="S191" s="468" t="str">
        <f t="shared" si="23"/>
        <v/>
      </c>
    </row>
    <row r="192" spans="2:19" s="172" customFormat="1" ht="13.5" customHeight="1" x14ac:dyDescent="0.25">
      <c r="B192" s="537" t="str">
        <f t="shared" si="26"/>
        <v/>
      </c>
      <c r="C192" s="483"/>
      <c r="D192" s="305"/>
      <c r="E192" s="495">
        <f t="shared" si="25"/>
        <v>0</v>
      </c>
      <c r="F192" s="305"/>
      <c r="G192" s="305"/>
      <c r="H192" s="305"/>
      <c r="I192" s="305"/>
      <c r="J192" s="305"/>
      <c r="K192" s="305"/>
      <c r="L192" s="305"/>
      <c r="M192" s="305"/>
      <c r="N192" s="343"/>
      <c r="P192" s="468" t="str">
        <f t="shared" si="20"/>
        <v/>
      </c>
      <c r="Q192" s="468" t="str">
        <f t="shared" si="21"/>
        <v/>
      </c>
      <c r="R192" s="468" t="str">
        <f t="shared" si="22"/>
        <v/>
      </c>
      <c r="S192" s="468" t="str">
        <f t="shared" si="23"/>
        <v/>
      </c>
    </row>
    <row r="193" spans="2:19" s="172" customFormat="1" ht="13.5" customHeight="1" x14ac:dyDescent="0.25">
      <c r="B193" s="537" t="str">
        <f t="shared" si="26"/>
        <v/>
      </c>
      <c r="C193" s="483"/>
      <c r="D193" s="305"/>
      <c r="E193" s="495">
        <f t="shared" si="25"/>
        <v>0</v>
      </c>
      <c r="F193" s="305"/>
      <c r="G193" s="305"/>
      <c r="H193" s="305"/>
      <c r="I193" s="305"/>
      <c r="J193" s="305"/>
      <c r="K193" s="305"/>
      <c r="L193" s="305"/>
      <c r="M193" s="305"/>
      <c r="N193" s="343"/>
      <c r="P193" s="468" t="str">
        <f>IF(OR(E193&lt;F193,E193&lt;G193,E193&lt;H193),"Er","")</f>
        <v/>
      </c>
      <c r="Q193" s="468" t="str">
        <f>IF(OR(E193&lt;F193,F193&lt;H193),"Er","")</f>
        <v/>
      </c>
      <c r="R193" s="468" t="str">
        <f>IF(OR(E193&lt;G193,G193&lt;H193),"Er","")</f>
        <v/>
      </c>
      <c r="S193" s="468" t="str">
        <f>IF(OR(E193&lt;H193,F193&lt;H193,G193&lt;H193),"Er","")</f>
        <v/>
      </c>
    </row>
    <row r="194" spans="2:19" s="172" customFormat="1" ht="13.5" customHeight="1" x14ac:dyDescent="0.25">
      <c r="B194" s="537" t="str">
        <f t="shared" si="26"/>
        <v/>
      </c>
      <c r="C194" s="483"/>
      <c r="D194" s="305"/>
      <c r="E194" s="495">
        <f t="shared" si="25"/>
        <v>0</v>
      </c>
      <c r="F194" s="305"/>
      <c r="G194" s="305"/>
      <c r="H194" s="305"/>
      <c r="I194" s="305"/>
      <c r="J194" s="305"/>
      <c r="K194" s="305"/>
      <c r="L194" s="305"/>
      <c r="M194" s="305"/>
      <c r="N194" s="343"/>
      <c r="P194" s="468" t="str">
        <f>IF(OR(E194&lt;F194,E194&lt;G194,E194&lt;H194),"Er","")</f>
        <v/>
      </c>
      <c r="Q194" s="468" t="str">
        <f>IF(OR(E194&lt;F194,F194&lt;H194),"Er","")</f>
        <v/>
      </c>
      <c r="R194" s="468" t="str">
        <f>IF(OR(E194&lt;G194,G194&lt;H194),"Er","")</f>
        <v/>
      </c>
      <c r="S194" s="468" t="str">
        <f>IF(OR(E194&lt;H194,F194&lt;H194,G194&lt;H194),"Er","")</f>
        <v/>
      </c>
    </row>
    <row r="195" spans="2:19" s="172" customFormat="1" ht="13.5" customHeight="1" x14ac:dyDescent="0.25">
      <c r="B195" s="537" t="str">
        <f t="shared" si="26"/>
        <v/>
      </c>
      <c r="C195" s="483"/>
      <c r="D195" s="305"/>
      <c r="E195" s="495">
        <f t="shared" si="25"/>
        <v>0</v>
      </c>
      <c r="F195" s="305"/>
      <c r="G195" s="305"/>
      <c r="H195" s="305"/>
      <c r="I195" s="305"/>
      <c r="J195" s="305"/>
      <c r="K195" s="305"/>
      <c r="L195" s="305"/>
      <c r="M195" s="305"/>
      <c r="N195" s="343"/>
      <c r="P195" s="468" t="str">
        <f>IF(OR(E195&lt;F195,E195&lt;G195,E195&lt;H195),"Er","")</f>
        <v/>
      </c>
      <c r="Q195" s="468" t="str">
        <f>IF(OR(E195&lt;F195,F195&lt;H195),"Er","")</f>
        <v/>
      </c>
      <c r="R195" s="468" t="str">
        <f>IF(OR(E195&lt;G195,G195&lt;H195),"Er","")</f>
        <v/>
      </c>
      <c r="S195" s="468" t="str">
        <f>IF(OR(E195&lt;H195,F195&lt;H195,G195&lt;H195),"Er","")</f>
        <v/>
      </c>
    </row>
    <row r="196" spans="2:19" s="172" customFormat="1" ht="13.5" customHeight="1" x14ac:dyDescent="0.25">
      <c r="B196" s="538" t="str">
        <f t="shared" si="26"/>
        <v/>
      </c>
      <c r="C196" s="196"/>
      <c r="D196" s="344"/>
      <c r="E196" s="496">
        <f t="shared" si="25"/>
        <v>0</v>
      </c>
      <c r="F196" s="344"/>
      <c r="G196" s="344"/>
      <c r="H196" s="344"/>
      <c r="I196" s="344"/>
      <c r="J196" s="344"/>
      <c r="K196" s="344"/>
      <c r="L196" s="344"/>
      <c r="M196" s="344"/>
      <c r="N196" s="493"/>
      <c r="P196" s="468" t="str">
        <f>IF(OR(E196&lt;F196,E196&lt;G196,E196&lt;H196),"Er","")</f>
        <v/>
      </c>
      <c r="Q196" s="468" t="str">
        <f>IF(OR(E196&lt;F196,F196&lt;H196),"Er","")</f>
        <v/>
      </c>
      <c r="R196" s="468" t="str">
        <f>IF(OR(E196&lt;G196,G196&lt;H196),"Er","")</f>
        <v/>
      </c>
      <c r="S196" s="468" t="str">
        <f>IF(OR(E196&lt;H196,F196&lt;H196,G196&lt;H196),"Er","")</f>
        <v/>
      </c>
    </row>
    <row r="197" spans="2:19" s="172" customFormat="1" ht="15.75" customHeight="1" x14ac:dyDescent="0.25">
      <c r="B197" s="345"/>
      <c r="C197" s="345"/>
      <c r="D197" s="346"/>
      <c r="E197" s="346"/>
      <c r="F197" s="346"/>
      <c r="G197" s="346"/>
      <c r="H197" s="346"/>
      <c r="I197" s="346"/>
      <c r="J197" s="346"/>
      <c r="K197" s="347" t="s">
        <v>423</v>
      </c>
      <c r="L197" s="348"/>
      <c r="M197" s="711" t="s">
        <v>403</v>
      </c>
      <c r="N197" s="711"/>
      <c r="P197" s="162"/>
      <c r="Q197" s="173"/>
    </row>
    <row r="198" spans="2:19" ht="12.75" customHeight="1" x14ac:dyDescent="0.25">
      <c r="B198" s="317" t="s">
        <v>92</v>
      </c>
      <c r="C198" s="317"/>
      <c r="D198" s="318"/>
      <c r="E198" s="318"/>
      <c r="F198" s="318"/>
      <c r="G198" s="318"/>
      <c r="H198" s="318"/>
      <c r="I198" s="318"/>
      <c r="J198" s="323"/>
      <c r="K198" s="505" t="s">
        <v>424</v>
      </c>
      <c r="L198" s="327"/>
      <c r="M198" s="712" t="s">
        <v>96</v>
      </c>
      <c r="N198" s="712"/>
      <c r="P198" s="158"/>
    </row>
    <row r="199" spans="2:19" ht="12.75" customHeight="1" x14ac:dyDescent="0.25">
      <c r="B199" s="317" t="s">
        <v>93</v>
      </c>
      <c r="C199" s="317"/>
      <c r="D199" s="318"/>
      <c r="E199" s="318"/>
      <c r="F199" s="318"/>
      <c r="G199" s="318"/>
      <c r="H199" s="318"/>
      <c r="I199" s="318"/>
      <c r="J199" s="323"/>
      <c r="K199" s="502" t="s">
        <v>425</v>
      </c>
      <c r="L199" s="327"/>
      <c r="M199" s="708" t="s">
        <v>97</v>
      </c>
      <c r="N199" s="708"/>
      <c r="P199" s="158"/>
    </row>
    <row r="200" spans="2:19" ht="12.75" customHeight="1" x14ac:dyDescent="0.25">
      <c r="B200" s="317"/>
      <c r="C200" s="317"/>
      <c r="D200" s="318"/>
      <c r="E200" s="318"/>
      <c r="F200" s="318"/>
      <c r="G200" s="318"/>
      <c r="H200" s="318"/>
      <c r="I200" s="318"/>
      <c r="J200" s="323"/>
      <c r="K200" s="502"/>
      <c r="L200" s="327"/>
      <c r="M200" s="327"/>
      <c r="N200" s="327"/>
      <c r="P200" s="158"/>
    </row>
    <row r="201" spans="2:19" ht="12.75" customHeight="1" x14ac:dyDescent="0.25">
      <c r="B201" s="317"/>
      <c r="C201" s="317"/>
      <c r="D201" s="318"/>
      <c r="E201" s="318"/>
      <c r="F201" s="318"/>
      <c r="G201" s="318"/>
      <c r="H201" s="318"/>
      <c r="I201" s="318"/>
      <c r="J201" s="323"/>
      <c r="K201" s="502"/>
      <c r="L201" s="327"/>
      <c r="M201" s="327"/>
      <c r="N201" s="327"/>
      <c r="P201" s="158"/>
    </row>
    <row r="202" spans="2:19" ht="12.75" customHeight="1" x14ac:dyDescent="0.25">
      <c r="B202" s="317"/>
      <c r="C202" s="317"/>
      <c r="D202" s="318"/>
      <c r="E202" s="318"/>
      <c r="F202" s="318"/>
      <c r="G202" s="318"/>
      <c r="H202" s="318"/>
      <c r="I202" s="318"/>
      <c r="J202" s="323"/>
      <c r="K202" s="319"/>
      <c r="L202" s="319"/>
      <c r="M202" s="319"/>
      <c r="N202" s="319"/>
      <c r="P202" s="158"/>
    </row>
    <row r="203" spans="2:19" ht="12.75" customHeight="1" x14ac:dyDescent="0.25">
      <c r="B203" s="317"/>
      <c r="C203" s="317"/>
      <c r="D203" s="318"/>
      <c r="E203" s="318"/>
      <c r="F203" s="318"/>
      <c r="G203" s="318"/>
      <c r="H203" s="318"/>
      <c r="I203" s="318"/>
      <c r="J203" s="323"/>
      <c r="K203" s="319"/>
      <c r="L203" s="319"/>
      <c r="M203" s="319"/>
      <c r="N203" s="319"/>
      <c r="P203" s="158"/>
    </row>
    <row r="204" spans="2:19" ht="12.75" customHeight="1" x14ac:dyDescent="0.25">
      <c r="B204" s="320" t="s">
        <v>426</v>
      </c>
      <c r="C204" s="320"/>
      <c r="D204" s="318"/>
      <c r="E204" s="318"/>
      <c r="F204" s="318"/>
      <c r="G204" s="318"/>
      <c r="H204" s="318"/>
      <c r="I204" s="318"/>
      <c r="J204" s="323"/>
      <c r="K204" s="320" t="s">
        <v>46</v>
      </c>
      <c r="L204" s="323"/>
      <c r="M204" s="709" t="s">
        <v>426</v>
      </c>
      <c r="N204" s="709"/>
      <c r="P204" s="158"/>
    </row>
    <row r="205" spans="2:19" ht="12.75" customHeight="1" x14ac:dyDescent="0.25">
      <c r="P205" s="158"/>
    </row>
    <row r="206" spans="2:19" ht="15" customHeight="1" x14ac:dyDescent="0.25">
      <c r="B206" s="129" t="s">
        <v>431</v>
      </c>
      <c r="C206" s="364"/>
      <c r="D206" s="739" t="s">
        <v>810</v>
      </c>
      <c r="E206" s="739"/>
      <c r="F206" s="739"/>
      <c r="G206" s="739"/>
      <c r="H206" s="739"/>
      <c r="I206" s="739"/>
      <c r="J206" s="739"/>
      <c r="K206" s="739"/>
      <c r="L206" s="335" t="s">
        <v>740</v>
      </c>
      <c r="M206" s="503"/>
      <c r="N206" s="503"/>
      <c r="O206" s="166"/>
      <c r="P206" s="167"/>
    </row>
    <row r="207" spans="2:19" ht="15" customHeight="1" x14ac:dyDescent="0.2">
      <c r="B207" s="35" t="s">
        <v>988</v>
      </c>
      <c r="C207" s="541"/>
      <c r="D207" s="712" t="s">
        <v>77</v>
      </c>
      <c r="E207" s="712"/>
      <c r="F207" s="712"/>
      <c r="G207" s="712"/>
      <c r="H207" s="712"/>
      <c r="I207" s="712"/>
      <c r="J207" s="712"/>
      <c r="K207" s="712"/>
      <c r="L207" s="335" t="str">
        <f>Bia!$C$10</f>
        <v>Tr.CĐ Kỹ thuật Lý Tự Trọng TP HCM</v>
      </c>
      <c r="M207" s="503"/>
      <c r="N207" s="503"/>
      <c r="O207" s="166"/>
      <c r="P207" s="167"/>
    </row>
    <row r="208" spans="2:19" ht="15" customHeight="1" x14ac:dyDescent="0.2">
      <c r="B208" s="35" t="s">
        <v>989</v>
      </c>
      <c r="C208" s="541"/>
      <c r="D208" s="739" t="s">
        <v>1056</v>
      </c>
      <c r="E208" s="739"/>
      <c r="F208" s="739"/>
      <c r="G208" s="739"/>
      <c r="H208" s="739"/>
      <c r="I208" s="739"/>
      <c r="J208" s="739"/>
      <c r="K208" s="739"/>
      <c r="L208" s="325"/>
      <c r="M208" s="325"/>
      <c r="N208" s="325"/>
      <c r="O208" s="166"/>
    </row>
    <row r="209" spans="1:19" ht="15" customHeight="1" x14ac:dyDescent="0.2">
      <c r="B209" s="35" t="s">
        <v>990</v>
      </c>
      <c r="C209" s="542"/>
      <c r="D209" s="323"/>
      <c r="E209" s="323"/>
      <c r="F209" s="323"/>
      <c r="G209" s="323"/>
      <c r="H209" s="323"/>
      <c r="I209" s="323"/>
      <c r="J209" s="323"/>
      <c r="K209" s="323"/>
      <c r="L209" s="325"/>
      <c r="M209" s="325"/>
      <c r="N209" s="325"/>
      <c r="O209" s="166"/>
    </row>
    <row r="210" spans="1:19" ht="15" customHeight="1" x14ac:dyDescent="0.2">
      <c r="B210" s="131" t="s">
        <v>428</v>
      </c>
      <c r="C210" s="131"/>
      <c r="D210" s="326"/>
      <c r="E210" s="327"/>
      <c r="F210" s="327"/>
      <c r="G210" s="327"/>
      <c r="H210" s="327"/>
      <c r="I210" s="327"/>
      <c r="J210" s="327"/>
      <c r="K210" s="327"/>
      <c r="L210" s="338"/>
      <c r="M210" s="338"/>
      <c r="N210" s="338"/>
      <c r="O210" s="166"/>
    </row>
    <row r="211" spans="1:19" ht="15" customHeight="1" x14ac:dyDescent="0.25">
      <c r="B211" s="532"/>
      <c r="C211" s="527"/>
      <c r="D211" s="133" t="s">
        <v>405</v>
      </c>
      <c r="E211" s="725" t="s">
        <v>432</v>
      </c>
      <c r="F211" s="726"/>
      <c r="G211" s="726"/>
      <c r="H211" s="726"/>
      <c r="I211" s="726"/>
      <c r="J211" s="726"/>
      <c r="K211" s="726"/>
      <c r="L211" s="726"/>
      <c r="M211" s="727"/>
      <c r="N211" s="134"/>
      <c r="P211" s="167"/>
    </row>
    <row r="212" spans="1:19" ht="17.25" customHeight="1" x14ac:dyDescent="0.25">
      <c r="B212" s="533"/>
      <c r="C212" s="528"/>
      <c r="D212" s="136" t="s">
        <v>148</v>
      </c>
      <c r="E212" s="137"/>
      <c r="F212" s="733" t="s">
        <v>42</v>
      </c>
      <c r="G212" s="734"/>
      <c r="H212" s="735"/>
      <c r="I212" s="736" t="s">
        <v>407</v>
      </c>
      <c r="J212" s="737"/>
      <c r="K212" s="737"/>
      <c r="L212" s="737"/>
      <c r="M212" s="738"/>
      <c r="N212" s="138" t="s">
        <v>35</v>
      </c>
      <c r="O212" s="170"/>
      <c r="P212" s="171"/>
    </row>
    <row r="213" spans="1:19" ht="17.25" customHeight="1" x14ac:dyDescent="0.25">
      <c r="B213" s="533"/>
      <c r="C213" s="528"/>
      <c r="D213" s="139" t="s">
        <v>408</v>
      </c>
      <c r="E213" s="140" t="s">
        <v>409</v>
      </c>
      <c r="F213" s="141"/>
      <c r="G213" s="733" t="s">
        <v>433</v>
      </c>
      <c r="H213" s="735"/>
      <c r="I213" s="142" t="s">
        <v>410</v>
      </c>
      <c r="J213" s="136" t="s">
        <v>410</v>
      </c>
      <c r="K213" s="136" t="s">
        <v>410</v>
      </c>
      <c r="L213" s="136" t="s">
        <v>410</v>
      </c>
      <c r="M213" s="139" t="s">
        <v>410</v>
      </c>
      <c r="N213" s="143"/>
      <c r="O213" s="165"/>
    </row>
    <row r="214" spans="1:19" ht="17.25" customHeight="1" x14ac:dyDescent="0.25">
      <c r="B214" s="533"/>
      <c r="C214" s="528"/>
      <c r="D214" s="139"/>
      <c r="E214" s="140" t="s">
        <v>411</v>
      </c>
      <c r="F214" s="136" t="s">
        <v>26</v>
      </c>
      <c r="G214" s="144" t="s">
        <v>42</v>
      </c>
      <c r="H214" s="136" t="s">
        <v>51</v>
      </c>
      <c r="I214" s="136" t="s">
        <v>412</v>
      </c>
      <c r="J214" s="136" t="s">
        <v>413</v>
      </c>
      <c r="K214" s="136" t="s">
        <v>414</v>
      </c>
      <c r="L214" s="145" t="s">
        <v>415</v>
      </c>
      <c r="M214" s="139" t="s">
        <v>3</v>
      </c>
      <c r="N214" s="143" t="s">
        <v>0</v>
      </c>
      <c r="O214" s="165"/>
    </row>
    <row r="215" spans="1:19" ht="17.25" customHeight="1" x14ac:dyDescent="0.25">
      <c r="B215" s="534"/>
      <c r="C215" s="529"/>
      <c r="D215" s="147"/>
      <c r="E215" s="148"/>
      <c r="F215" s="147"/>
      <c r="G215" s="149" t="s">
        <v>0</v>
      </c>
      <c r="H215" s="136" t="s">
        <v>26</v>
      </c>
      <c r="I215" s="136" t="s">
        <v>416</v>
      </c>
      <c r="J215" s="136"/>
      <c r="K215" s="136"/>
      <c r="L215" s="136" t="s">
        <v>414</v>
      </c>
      <c r="M215" s="139" t="s">
        <v>417</v>
      </c>
      <c r="N215" s="150"/>
      <c r="O215" s="165"/>
    </row>
    <row r="216" spans="1:19" x14ac:dyDescent="0.2">
      <c r="B216" s="535" t="s">
        <v>1</v>
      </c>
      <c r="C216" s="530"/>
      <c r="D216" s="151">
        <v>1</v>
      </c>
      <c r="E216" s="151">
        <v>2</v>
      </c>
      <c r="F216" s="151">
        <v>3</v>
      </c>
      <c r="G216" s="151">
        <v>4</v>
      </c>
      <c r="H216" s="151">
        <v>5</v>
      </c>
      <c r="I216" s="151">
        <v>6</v>
      </c>
      <c r="J216" s="151">
        <v>7</v>
      </c>
      <c r="K216" s="151">
        <v>8</v>
      </c>
      <c r="L216" s="151">
        <v>9</v>
      </c>
      <c r="M216" s="152">
        <v>10</v>
      </c>
      <c r="N216" s="153">
        <v>11</v>
      </c>
      <c r="O216" s="165"/>
    </row>
    <row r="217" spans="1:19" hidden="1" x14ac:dyDescent="0.2">
      <c r="A217" s="548" t="s">
        <v>1021</v>
      </c>
      <c r="B217" s="548" t="s">
        <v>1022</v>
      </c>
      <c r="C217" s="559"/>
      <c r="D217" s="548" t="s">
        <v>1049</v>
      </c>
      <c r="E217" s="548" t="s">
        <v>1050</v>
      </c>
      <c r="F217" s="548" t="s">
        <v>1025</v>
      </c>
      <c r="G217" s="548" t="s">
        <v>1026</v>
      </c>
      <c r="H217" s="548" t="s">
        <v>1027</v>
      </c>
      <c r="I217" s="548" t="s">
        <v>1051</v>
      </c>
      <c r="J217" s="548" t="s">
        <v>1052</v>
      </c>
      <c r="K217" s="548" t="s">
        <v>1053</v>
      </c>
      <c r="L217" s="548" t="s">
        <v>1054</v>
      </c>
      <c r="M217" s="548" t="s">
        <v>1055</v>
      </c>
      <c r="N217" s="563"/>
      <c r="O217" s="165"/>
    </row>
    <row r="218" spans="1:19" ht="21" customHeight="1" x14ac:dyDescent="0.25">
      <c r="A218" s="550">
        <v>6156</v>
      </c>
      <c r="B218" s="521" t="s">
        <v>434</v>
      </c>
      <c r="C218" s="515"/>
      <c r="D218" s="425">
        <f>SUM(D219:D220)</f>
        <v>0</v>
      </c>
      <c r="E218" s="425">
        <f t="shared" ref="E218:M218" si="27">SUM(E219:E220)</f>
        <v>0</v>
      </c>
      <c r="F218" s="425">
        <f t="shared" si="27"/>
        <v>0</v>
      </c>
      <c r="G218" s="425">
        <f t="shared" si="27"/>
        <v>0</v>
      </c>
      <c r="H218" s="425">
        <f t="shared" si="27"/>
        <v>0</v>
      </c>
      <c r="I218" s="425">
        <f t="shared" si="27"/>
        <v>0</v>
      </c>
      <c r="J218" s="425">
        <f t="shared" si="27"/>
        <v>0</v>
      </c>
      <c r="K218" s="425">
        <f t="shared" si="27"/>
        <v>0</v>
      </c>
      <c r="L218" s="425">
        <f t="shared" si="27"/>
        <v>0</v>
      </c>
      <c r="M218" s="425">
        <f t="shared" si="27"/>
        <v>0</v>
      </c>
      <c r="N218" s="746" t="s">
        <v>1000</v>
      </c>
      <c r="P218" s="468" t="str">
        <f t="shared" ref="P218:P223" si="28">IF(OR(E218&lt;F218,E218&lt;G218,E218&lt;H218),"Er","")</f>
        <v/>
      </c>
      <c r="Q218" s="468" t="str">
        <f t="shared" ref="Q218:Q223" si="29">IF(OR(E218&lt;F218,F218&lt;H218),"Er","")</f>
        <v/>
      </c>
      <c r="R218" s="468" t="str">
        <f t="shared" ref="R218:R223" si="30">IF(OR(E218&lt;G218,G218&lt;H218),"Er","")</f>
        <v/>
      </c>
      <c r="S218" s="468" t="str">
        <f t="shared" ref="S218:S223" si="31">IF(OR(E218&lt;H218,F218&lt;H218,G218&lt;H218),"Er","")</f>
        <v/>
      </c>
    </row>
    <row r="219" spans="1:19" ht="21" customHeight="1" x14ac:dyDescent="0.25">
      <c r="A219" s="550">
        <v>6157</v>
      </c>
      <c r="B219" s="510" t="s">
        <v>85</v>
      </c>
      <c r="C219" s="507"/>
      <c r="D219" s="305"/>
      <c r="E219" s="305"/>
      <c r="F219" s="305"/>
      <c r="G219" s="305"/>
      <c r="H219" s="305"/>
      <c r="I219" s="305"/>
      <c r="J219" s="305"/>
      <c r="K219" s="305"/>
      <c r="L219" s="305"/>
      <c r="M219" s="305"/>
      <c r="N219" s="747"/>
      <c r="P219" s="468" t="str">
        <f t="shared" si="28"/>
        <v/>
      </c>
      <c r="Q219" s="468" t="str">
        <f t="shared" si="29"/>
        <v/>
      </c>
      <c r="R219" s="468" t="str">
        <f t="shared" si="30"/>
        <v/>
      </c>
      <c r="S219" s="468" t="str">
        <f t="shared" si="31"/>
        <v/>
      </c>
    </row>
    <row r="220" spans="1:19" ht="21" customHeight="1" x14ac:dyDescent="0.25">
      <c r="A220" s="550">
        <v>6158</v>
      </c>
      <c r="B220" s="511" t="s">
        <v>435</v>
      </c>
      <c r="C220" s="508"/>
      <c r="D220" s="305"/>
      <c r="E220" s="305"/>
      <c r="F220" s="305"/>
      <c r="G220" s="305"/>
      <c r="H220" s="305"/>
      <c r="I220" s="305"/>
      <c r="J220" s="305"/>
      <c r="K220" s="305"/>
      <c r="L220" s="305"/>
      <c r="M220" s="305"/>
      <c r="N220" s="747"/>
      <c r="P220" s="468" t="str">
        <f t="shared" si="28"/>
        <v/>
      </c>
      <c r="Q220" s="468" t="str">
        <f t="shared" si="29"/>
        <v/>
      </c>
      <c r="R220" s="468" t="str">
        <f t="shared" si="30"/>
        <v/>
      </c>
      <c r="S220" s="468" t="str">
        <f t="shared" si="31"/>
        <v/>
      </c>
    </row>
    <row r="221" spans="1:19" ht="21" customHeight="1" x14ac:dyDescent="0.25">
      <c r="A221" s="550">
        <v>6159</v>
      </c>
      <c r="B221" s="521" t="s">
        <v>436</v>
      </c>
      <c r="C221" s="515"/>
      <c r="D221" s="425">
        <f>SUM(D222:D223)</f>
        <v>0</v>
      </c>
      <c r="E221" s="425">
        <f t="shared" ref="E221:M221" si="32">SUM(E222:E223)</f>
        <v>0</v>
      </c>
      <c r="F221" s="425">
        <f t="shared" si="32"/>
        <v>0</v>
      </c>
      <c r="G221" s="425">
        <f t="shared" si="32"/>
        <v>0</v>
      </c>
      <c r="H221" s="425">
        <f t="shared" si="32"/>
        <v>0</v>
      </c>
      <c r="I221" s="425">
        <f t="shared" si="32"/>
        <v>0</v>
      </c>
      <c r="J221" s="425">
        <f t="shared" si="32"/>
        <v>0</v>
      </c>
      <c r="K221" s="425">
        <f t="shared" si="32"/>
        <v>0</v>
      </c>
      <c r="L221" s="425">
        <f t="shared" si="32"/>
        <v>0</v>
      </c>
      <c r="M221" s="425">
        <f t="shared" si="32"/>
        <v>0</v>
      </c>
      <c r="N221" s="747"/>
      <c r="P221" s="468" t="str">
        <f t="shared" si="28"/>
        <v/>
      </c>
      <c r="Q221" s="468" t="str">
        <f t="shared" si="29"/>
        <v/>
      </c>
      <c r="R221" s="468" t="str">
        <f t="shared" si="30"/>
        <v/>
      </c>
      <c r="S221" s="468" t="str">
        <f t="shared" si="31"/>
        <v/>
      </c>
    </row>
    <row r="222" spans="1:19" ht="21" customHeight="1" x14ac:dyDescent="0.25">
      <c r="A222" s="550">
        <v>6160</v>
      </c>
      <c r="B222" s="536" t="s">
        <v>90</v>
      </c>
      <c r="C222" s="531"/>
      <c r="D222" s="305"/>
      <c r="E222" s="305"/>
      <c r="F222" s="305"/>
      <c r="G222" s="305"/>
      <c r="H222" s="305"/>
      <c r="I222" s="305"/>
      <c r="J222" s="305"/>
      <c r="K222" s="305"/>
      <c r="L222" s="305"/>
      <c r="M222" s="305"/>
      <c r="N222" s="747"/>
      <c r="P222" s="468" t="str">
        <f t="shared" si="28"/>
        <v/>
      </c>
      <c r="Q222" s="468" t="str">
        <f t="shared" si="29"/>
        <v/>
      </c>
      <c r="R222" s="468" t="str">
        <f t="shared" si="30"/>
        <v/>
      </c>
      <c r="S222" s="468" t="str">
        <f t="shared" si="31"/>
        <v/>
      </c>
    </row>
    <row r="223" spans="1:19" ht="21" customHeight="1" x14ac:dyDescent="0.25">
      <c r="A223" s="550">
        <v>6161</v>
      </c>
      <c r="B223" s="561" t="s">
        <v>91</v>
      </c>
      <c r="C223" s="562"/>
      <c r="D223" s="344"/>
      <c r="E223" s="344"/>
      <c r="F223" s="344"/>
      <c r="G223" s="344"/>
      <c r="H223" s="344"/>
      <c r="I223" s="344"/>
      <c r="J223" s="344"/>
      <c r="K223" s="344"/>
      <c r="L223" s="344"/>
      <c r="M223" s="305"/>
      <c r="N223" s="748"/>
      <c r="P223" s="468" t="str">
        <f t="shared" si="28"/>
        <v/>
      </c>
      <c r="Q223" s="468" t="str">
        <f t="shared" si="29"/>
        <v/>
      </c>
      <c r="R223" s="468" t="str">
        <f t="shared" si="30"/>
        <v/>
      </c>
      <c r="S223" s="468" t="str">
        <f t="shared" si="31"/>
        <v/>
      </c>
    </row>
    <row r="224" spans="1:19" ht="15" customHeight="1" x14ac:dyDescent="0.25">
      <c r="B224" s="333"/>
      <c r="C224" s="333"/>
      <c r="D224" s="315"/>
      <c r="E224" s="315"/>
      <c r="F224" s="315"/>
      <c r="G224" s="315"/>
      <c r="H224" s="315"/>
      <c r="I224" s="315"/>
      <c r="J224" s="315"/>
      <c r="K224" s="349" t="s">
        <v>423</v>
      </c>
      <c r="L224" s="350"/>
      <c r="M224" s="711" t="s">
        <v>403</v>
      </c>
      <c r="N224" s="711"/>
      <c r="O224" s="158"/>
    </row>
    <row r="225" spans="2:15" ht="15" customHeight="1" x14ac:dyDescent="0.25">
      <c r="B225" s="317" t="s">
        <v>92</v>
      </c>
      <c r="C225" s="317"/>
      <c r="D225" s="318"/>
      <c r="E225" s="318"/>
      <c r="F225" s="318"/>
      <c r="G225" s="318"/>
      <c r="H225" s="318"/>
      <c r="I225" s="318"/>
      <c r="J225" s="323"/>
      <c r="K225" s="505" t="s">
        <v>424</v>
      </c>
      <c r="L225" s="327"/>
      <c r="M225" s="712" t="s">
        <v>96</v>
      </c>
      <c r="N225" s="712"/>
      <c r="O225" s="126"/>
    </row>
    <row r="226" spans="2:15" ht="15" customHeight="1" x14ac:dyDescent="0.25">
      <c r="B226" s="317" t="s">
        <v>93</v>
      </c>
      <c r="C226" s="317"/>
      <c r="D226" s="318"/>
      <c r="E226" s="318"/>
      <c r="F226" s="318"/>
      <c r="G226" s="318"/>
      <c r="H226" s="318"/>
      <c r="I226" s="318"/>
      <c r="J226" s="323"/>
      <c r="K226" s="502" t="s">
        <v>425</v>
      </c>
      <c r="L226" s="327"/>
      <c r="M226" s="708" t="s">
        <v>97</v>
      </c>
      <c r="N226" s="708"/>
      <c r="O226" s="126"/>
    </row>
    <row r="227" spans="2:15" ht="15.75" x14ac:dyDescent="0.25">
      <c r="B227" s="317"/>
      <c r="C227" s="317"/>
      <c r="D227" s="318"/>
      <c r="E227" s="318"/>
      <c r="F227" s="318"/>
      <c r="G227" s="318"/>
      <c r="H227" s="318"/>
      <c r="I227" s="318"/>
      <c r="J227" s="323"/>
      <c r="K227" s="502"/>
      <c r="L227" s="327"/>
      <c r="M227" s="327"/>
      <c r="N227" s="327"/>
      <c r="O227" s="126"/>
    </row>
    <row r="228" spans="2:15" ht="15.75" x14ac:dyDescent="0.25">
      <c r="B228" s="317"/>
      <c r="C228" s="317"/>
      <c r="D228" s="318"/>
      <c r="E228" s="318"/>
      <c r="F228" s="318"/>
      <c r="G228" s="318"/>
      <c r="H228" s="318"/>
      <c r="I228" s="318"/>
      <c r="J228" s="323"/>
      <c r="K228" s="502"/>
      <c r="L228" s="327"/>
      <c r="M228" s="327"/>
      <c r="N228" s="327"/>
      <c r="O228" s="126"/>
    </row>
    <row r="229" spans="2:15" ht="15.75" x14ac:dyDescent="0.25">
      <c r="B229" s="317"/>
      <c r="C229" s="317"/>
      <c r="D229" s="318"/>
      <c r="E229" s="318"/>
      <c r="F229" s="318"/>
      <c r="G229" s="318"/>
      <c r="H229" s="318"/>
      <c r="I229" s="318"/>
      <c r="J229" s="323"/>
      <c r="K229" s="319"/>
      <c r="L229" s="319"/>
      <c r="M229" s="319"/>
      <c r="N229" s="319"/>
      <c r="O229" s="126"/>
    </row>
    <row r="230" spans="2:15" ht="15.75" x14ac:dyDescent="0.25">
      <c r="B230" s="317"/>
      <c r="C230" s="317"/>
      <c r="D230" s="318"/>
      <c r="E230" s="318"/>
      <c r="F230" s="318"/>
      <c r="G230" s="318"/>
      <c r="H230" s="318"/>
      <c r="I230" s="318"/>
      <c r="J230" s="323"/>
      <c r="K230" s="319"/>
      <c r="L230" s="319"/>
      <c r="M230" s="319"/>
      <c r="N230" s="319"/>
      <c r="O230" s="126"/>
    </row>
    <row r="231" spans="2:15" ht="15.75" x14ac:dyDescent="0.25">
      <c r="B231" s="320" t="s">
        <v>426</v>
      </c>
      <c r="C231" s="320"/>
      <c r="D231" s="318"/>
      <c r="E231" s="318"/>
      <c r="F231" s="318"/>
      <c r="G231" s="318"/>
      <c r="H231" s="318"/>
      <c r="I231" s="318"/>
      <c r="J231" s="323"/>
      <c r="K231" s="319"/>
      <c r="L231" s="319"/>
      <c r="M231" s="709" t="s">
        <v>426</v>
      </c>
      <c r="N231" s="709"/>
      <c r="O231" s="126"/>
    </row>
    <row r="232" spans="2:15" ht="15.75" x14ac:dyDescent="0.25">
      <c r="B232" s="323"/>
      <c r="C232" s="323"/>
      <c r="D232" s="318"/>
      <c r="E232" s="318"/>
      <c r="F232" s="318"/>
      <c r="G232" s="318"/>
      <c r="H232" s="318"/>
      <c r="I232" s="318"/>
      <c r="J232" s="323"/>
      <c r="K232" s="320"/>
      <c r="L232" s="323"/>
      <c r="M232" s="316"/>
      <c r="N232" s="316"/>
      <c r="O232" s="126"/>
    </row>
    <row r="233" spans="2:15" ht="17.25" customHeight="1" x14ac:dyDescent="0.25">
      <c r="B233" s="125"/>
      <c r="C233" s="125"/>
      <c r="D233" s="125"/>
      <c r="E233" s="126"/>
      <c r="F233" s="126"/>
      <c r="G233" s="126"/>
      <c r="H233" s="126"/>
      <c r="I233" s="126"/>
      <c r="J233" s="126"/>
      <c r="L233" s="125"/>
      <c r="M233" s="164"/>
      <c r="N233" s="164"/>
      <c r="O233" s="126"/>
    </row>
  </sheetData>
  <mergeCells count="48">
    <mergeCell ref="M226:N226"/>
    <mergeCell ref="M231:N231"/>
    <mergeCell ref="I45:M45"/>
    <mergeCell ref="M36:N36"/>
    <mergeCell ref="M197:N197"/>
    <mergeCell ref="M198:N198"/>
    <mergeCell ref="M224:N224"/>
    <mergeCell ref="N218:N223"/>
    <mergeCell ref="L2:N2"/>
    <mergeCell ref="D2:K2"/>
    <mergeCell ref="D4:K4"/>
    <mergeCell ref="L6:N6"/>
    <mergeCell ref="M225:N225"/>
    <mergeCell ref="F9:H9"/>
    <mergeCell ref="D3:K3"/>
    <mergeCell ref="M28:N28"/>
    <mergeCell ref="M29:N29"/>
    <mergeCell ref="I9:M9"/>
    <mergeCell ref="L3:N3"/>
    <mergeCell ref="E8:M8"/>
    <mergeCell ref="G10:H10"/>
    <mergeCell ref="N16:N21"/>
    <mergeCell ref="D7:J7"/>
    <mergeCell ref="F212:H212"/>
    <mergeCell ref="E211:M211"/>
    <mergeCell ref="I212:M212"/>
    <mergeCell ref="M30:N30"/>
    <mergeCell ref="G213:H213"/>
    <mergeCell ref="D206:K206"/>
    <mergeCell ref="D207:K207"/>
    <mergeCell ref="D208:K208"/>
    <mergeCell ref="M199:N199"/>
    <mergeCell ref="M204:N204"/>
    <mergeCell ref="N52:N56"/>
    <mergeCell ref="B13:C13"/>
    <mergeCell ref="G46:H46"/>
    <mergeCell ref="D38:K38"/>
    <mergeCell ref="D39:K39"/>
    <mergeCell ref="D40:K40"/>
    <mergeCell ref="E44:M44"/>
    <mergeCell ref="F45:H45"/>
    <mergeCell ref="B15:C15"/>
    <mergeCell ref="C44:C48"/>
    <mergeCell ref="B8:C8"/>
    <mergeCell ref="B9:C9"/>
    <mergeCell ref="B10:C10"/>
    <mergeCell ref="B11:C11"/>
    <mergeCell ref="B12:C12"/>
  </mergeCells>
  <phoneticPr fontId="0" type="noConversion"/>
  <dataValidations count="2">
    <dataValidation type="whole" allowBlank="1" showInputMessage="1" showErrorMessage="1" errorTitle="Nhập sai" error="Nhập sai dữ liệu" sqref="D218:M218 D21:M21 D15:M15 D221:M221">
      <formula1>0</formula1>
      <formula2>100000000</formula2>
    </dataValidation>
    <dataValidation type="whole" allowBlank="1" showInputMessage="1" showErrorMessage="1" errorTitle="Lỗi" error="Chỉ được nhập số!" promptTitle="Nhập sô!" prompt="Nhập số liệu" sqref="D219:M220 D122 D53:M120 F124:M196 D51:M51 D22:M26 D16:M20 F122:M122 E122:E196 D124:D196 D222:M223">
      <formula1>0</formula1>
      <formula2>9999999</formula2>
    </dataValidation>
  </dataValidations>
  <pageMargins left="0.75" right="0.5" top="0.25" bottom="0.25" header="0.5" footer="0.5"/>
  <pageSetup paperSize="9"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Q37"/>
  <sheetViews>
    <sheetView topLeftCell="B7" workbookViewId="0">
      <selection activeCell="B24" sqref="B24"/>
    </sheetView>
  </sheetViews>
  <sheetFormatPr defaultRowHeight="12.75" x14ac:dyDescent="0.2"/>
  <cols>
    <col min="1" max="1" width="6.140625" hidden="1" customWidth="1"/>
    <col min="2" max="2" width="31.28515625" customWidth="1"/>
    <col min="3" max="4" width="5.140625" customWidth="1"/>
    <col min="5" max="5" width="6" customWidth="1"/>
    <col min="6" max="6" width="6.85546875" customWidth="1"/>
    <col min="7" max="8" width="5.140625" customWidth="1"/>
    <col min="9" max="9" width="6.5703125" customWidth="1"/>
    <col min="10" max="10" width="5.140625" customWidth="1"/>
    <col min="11" max="11" width="6.28515625" customWidth="1"/>
    <col min="12" max="20" width="5.140625" customWidth="1"/>
    <col min="21" max="21" width="4.7109375" customWidth="1"/>
    <col min="22" max="22" width="5.140625" customWidth="1"/>
    <col min="24" max="31" width="4.140625" style="28" customWidth="1"/>
  </cols>
  <sheetData>
    <row r="1" spans="1:31" ht="15" customHeight="1" x14ac:dyDescent="0.25">
      <c r="B1" s="129" t="s">
        <v>438</v>
      </c>
      <c r="C1" s="723" t="s">
        <v>78</v>
      </c>
      <c r="D1" s="749"/>
      <c r="E1" s="749"/>
      <c r="F1" s="749"/>
      <c r="G1" s="749"/>
      <c r="H1" s="749"/>
      <c r="I1" s="749"/>
      <c r="J1" s="749"/>
      <c r="K1" s="749"/>
      <c r="L1" s="749"/>
      <c r="M1" s="749"/>
      <c r="N1" s="749"/>
      <c r="O1" s="335" t="s">
        <v>809</v>
      </c>
      <c r="P1" s="325"/>
      <c r="Q1" s="325"/>
      <c r="R1" s="325"/>
      <c r="S1" s="325"/>
      <c r="T1" s="325"/>
      <c r="U1" s="323"/>
      <c r="V1" s="323"/>
    </row>
    <row r="2" spans="1:31" ht="15" customHeight="1" x14ac:dyDescent="0.2">
      <c r="B2" s="35" t="s">
        <v>988</v>
      </c>
      <c r="C2" s="724" t="s">
        <v>68</v>
      </c>
      <c r="D2" s="724"/>
      <c r="E2" s="724"/>
      <c r="F2" s="724"/>
      <c r="G2" s="750"/>
      <c r="H2" s="750"/>
      <c r="I2" s="750"/>
      <c r="J2" s="750"/>
      <c r="K2" s="749"/>
      <c r="L2" s="749"/>
      <c r="M2" s="749"/>
      <c r="N2" s="749"/>
      <c r="O2" s="351" t="str">
        <f>Bia!C10</f>
        <v>Tr.CĐ Kỹ thuật Lý Tự Trọng TP HCM</v>
      </c>
      <c r="P2" s="352"/>
      <c r="Q2" s="352"/>
      <c r="R2" s="352"/>
      <c r="S2" s="352"/>
      <c r="T2" s="352"/>
      <c r="U2" s="323"/>
      <c r="V2" s="323"/>
    </row>
    <row r="3" spans="1:31" ht="15" customHeight="1" x14ac:dyDescent="0.2">
      <c r="B3" s="35" t="s">
        <v>989</v>
      </c>
      <c r="C3" s="353"/>
      <c r="D3" s="353"/>
      <c r="E3" s="353"/>
      <c r="F3" s="353"/>
      <c r="G3" s="353"/>
      <c r="H3" s="353"/>
      <c r="I3" s="353"/>
      <c r="J3" s="353"/>
      <c r="K3" s="352"/>
      <c r="L3" s="337"/>
      <c r="M3" s="323"/>
      <c r="N3" s="323"/>
      <c r="O3" s="323"/>
      <c r="P3" s="323"/>
      <c r="Q3" s="323"/>
      <c r="R3" s="323"/>
      <c r="S3" s="323"/>
      <c r="T3" s="323"/>
      <c r="U3" s="323"/>
      <c r="V3" s="323"/>
    </row>
    <row r="4" spans="1:31" ht="15" customHeight="1" x14ac:dyDescent="0.2">
      <c r="B4" s="35" t="s">
        <v>990</v>
      </c>
      <c r="C4" s="353"/>
      <c r="D4" s="353"/>
      <c r="E4" s="353"/>
      <c r="F4" s="353"/>
      <c r="G4" s="353"/>
      <c r="H4" s="353"/>
      <c r="I4" s="353"/>
      <c r="J4" s="353"/>
      <c r="K4" s="352"/>
      <c r="L4" s="337"/>
      <c r="M4" s="323"/>
      <c r="N4" s="323"/>
      <c r="O4" s="323"/>
      <c r="P4" s="325"/>
      <c r="Q4" s="325"/>
      <c r="R4" s="325"/>
      <c r="S4" s="325"/>
      <c r="T4" s="325"/>
      <c r="U4" s="323"/>
      <c r="V4" s="323"/>
    </row>
    <row r="5" spans="1:31" ht="15" customHeight="1" x14ac:dyDescent="0.2">
      <c r="B5" s="176" t="s">
        <v>82</v>
      </c>
      <c r="C5" s="323"/>
      <c r="D5" s="323"/>
      <c r="E5" s="323"/>
      <c r="F5" s="323"/>
      <c r="G5" s="323"/>
      <c r="H5" s="323"/>
      <c r="I5" s="323"/>
      <c r="J5" s="323"/>
      <c r="K5" s="323"/>
      <c r="L5" s="323"/>
      <c r="M5" s="323"/>
      <c r="N5" s="323"/>
      <c r="O5" s="325"/>
      <c r="P5" s="325"/>
      <c r="Q5" s="325"/>
      <c r="R5" s="325"/>
      <c r="S5" s="325"/>
      <c r="T5" s="325"/>
      <c r="U5" s="323"/>
      <c r="V5" s="323"/>
    </row>
    <row r="6" spans="1:31" ht="15.75" customHeight="1" x14ac:dyDescent="0.2">
      <c r="B6" s="179"/>
      <c r="C6" s="141" t="s">
        <v>0</v>
      </c>
      <c r="D6" s="725" t="s">
        <v>51</v>
      </c>
      <c r="E6" s="726"/>
      <c r="F6" s="726"/>
      <c r="G6" s="726"/>
      <c r="H6" s="726"/>
      <c r="I6" s="726"/>
      <c r="J6" s="727"/>
      <c r="K6" s="725" t="s">
        <v>31</v>
      </c>
      <c r="L6" s="726"/>
      <c r="M6" s="726"/>
      <c r="N6" s="726"/>
      <c r="O6" s="726"/>
      <c r="P6" s="726"/>
      <c r="Q6" s="726"/>
      <c r="R6" s="726"/>
      <c r="S6" s="726"/>
      <c r="T6" s="726"/>
      <c r="U6" s="726"/>
      <c r="V6" s="727"/>
    </row>
    <row r="7" spans="1:31" ht="15.75" customHeight="1" x14ac:dyDescent="0.2">
      <c r="B7" s="155"/>
      <c r="C7" s="140" t="s">
        <v>409</v>
      </c>
      <c r="D7" s="497"/>
      <c r="E7" s="757" t="s">
        <v>1082</v>
      </c>
      <c r="F7" s="759"/>
      <c r="G7" s="757" t="s">
        <v>1085</v>
      </c>
      <c r="H7" s="758"/>
      <c r="I7" s="758"/>
      <c r="J7" s="759"/>
      <c r="K7" s="141" t="s">
        <v>27</v>
      </c>
      <c r="L7" s="752" t="s">
        <v>108</v>
      </c>
      <c r="M7" s="178" t="s">
        <v>24</v>
      </c>
      <c r="N7" s="752" t="s">
        <v>108</v>
      </c>
      <c r="O7" s="762" t="s">
        <v>991</v>
      </c>
      <c r="P7" s="752" t="s">
        <v>108</v>
      </c>
      <c r="Q7" s="178" t="s">
        <v>32</v>
      </c>
      <c r="R7" s="752" t="s">
        <v>108</v>
      </c>
      <c r="S7" s="178" t="s">
        <v>5</v>
      </c>
      <c r="T7" s="752" t="s">
        <v>108</v>
      </c>
      <c r="U7" s="178"/>
      <c r="V7" s="752" t="s">
        <v>108</v>
      </c>
    </row>
    <row r="8" spans="1:31" ht="15.75" customHeight="1" x14ac:dyDescent="0.2">
      <c r="B8" s="155"/>
      <c r="C8" s="140" t="s">
        <v>411</v>
      </c>
      <c r="D8" s="143" t="s">
        <v>26</v>
      </c>
      <c r="E8" s="141" t="s">
        <v>409</v>
      </c>
      <c r="F8" s="752" t="s">
        <v>108</v>
      </c>
      <c r="G8" s="755" t="s">
        <v>1083</v>
      </c>
      <c r="H8" s="753" t="s">
        <v>108</v>
      </c>
      <c r="I8" s="755" t="s">
        <v>1084</v>
      </c>
      <c r="J8" s="753" t="s">
        <v>108</v>
      </c>
      <c r="K8" s="136" t="s">
        <v>28</v>
      </c>
      <c r="L8" s="753"/>
      <c r="M8" s="136" t="s">
        <v>23</v>
      </c>
      <c r="N8" s="753"/>
      <c r="O8" s="755"/>
      <c r="P8" s="753"/>
      <c r="Q8" s="136" t="s">
        <v>33</v>
      </c>
      <c r="R8" s="753"/>
      <c r="S8" s="136" t="s">
        <v>25</v>
      </c>
      <c r="T8" s="753"/>
      <c r="U8" s="136" t="s">
        <v>52</v>
      </c>
      <c r="V8" s="753"/>
    </row>
    <row r="9" spans="1:31" ht="15.75" customHeight="1" x14ac:dyDescent="0.2">
      <c r="B9" s="180"/>
      <c r="C9" s="148" t="s">
        <v>0</v>
      </c>
      <c r="D9" s="150" t="s">
        <v>0</v>
      </c>
      <c r="E9" s="147" t="s">
        <v>411</v>
      </c>
      <c r="F9" s="754"/>
      <c r="G9" s="756"/>
      <c r="H9" s="754"/>
      <c r="I9" s="756"/>
      <c r="J9" s="754"/>
      <c r="K9" s="147" t="s">
        <v>23</v>
      </c>
      <c r="L9" s="754"/>
      <c r="M9" s="147"/>
      <c r="N9" s="754"/>
      <c r="O9" s="756"/>
      <c r="P9" s="754"/>
      <c r="Q9" s="147"/>
      <c r="R9" s="754"/>
      <c r="S9" s="147"/>
      <c r="T9" s="754"/>
      <c r="U9" s="147"/>
      <c r="V9" s="754"/>
    </row>
    <row r="10" spans="1:31" ht="15" customHeight="1" x14ac:dyDescent="0.2">
      <c r="B10" s="181" t="s">
        <v>1</v>
      </c>
      <c r="C10" s="181">
        <v>1</v>
      </c>
      <c r="D10" s="181">
        <v>2</v>
      </c>
      <c r="E10" s="147">
        <v>3</v>
      </c>
      <c r="F10" s="147">
        <v>4</v>
      </c>
      <c r="G10" s="147">
        <v>5</v>
      </c>
      <c r="H10" s="147">
        <v>6</v>
      </c>
      <c r="I10" s="147">
        <v>7</v>
      </c>
      <c r="J10" s="147">
        <v>8</v>
      </c>
      <c r="K10" s="147">
        <v>9</v>
      </c>
      <c r="L10" s="147">
        <v>10</v>
      </c>
      <c r="M10" s="147">
        <v>11</v>
      </c>
      <c r="N10" s="147">
        <v>12</v>
      </c>
      <c r="O10" s="147">
        <v>13</v>
      </c>
      <c r="P10" s="147">
        <v>14</v>
      </c>
      <c r="Q10" s="147">
        <v>15</v>
      </c>
      <c r="R10" s="147">
        <v>16</v>
      </c>
      <c r="S10" s="147">
        <v>17</v>
      </c>
      <c r="T10" s="147">
        <v>18</v>
      </c>
      <c r="U10" s="147">
        <v>19</v>
      </c>
      <c r="V10" s="147">
        <v>20</v>
      </c>
    </row>
    <row r="11" spans="1:31" ht="15" hidden="1" customHeight="1" x14ac:dyDescent="0.2">
      <c r="A11" s="548" t="s">
        <v>1021</v>
      </c>
      <c r="B11" s="548" t="s">
        <v>1022</v>
      </c>
      <c r="C11" s="548" t="s">
        <v>1030</v>
      </c>
      <c r="D11" s="548" t="s">
        <v>1025</v>
      </c>
      <c r="E11" s="548" t="s">
        <v>1026</v>
      </c>
      <c r="F11" s="548" t="s">
        <v>1027</v>
      </c>
      <c r="G11" s="548" t="s">
        <v>1058</v>
      </c>
      <c r="H11" s="548" t="s">
        <v>1059</v>
      </c>
      <c r="I11" s="548" t="s">
        <v>1060</v>
      </c>
      <c r="J11" s="548" t="s">
        <v>1061</v>
      </c>
      <c r="K11" s="548" t="s">
        <v>1062</v>
      </c>
      <c r="L11" s="548" t="s">
        <v>1063</v>
      </c>
      <c r="M11" s="548" t="s">
        <v>1064</v>
      </c>
      <c r="N11" s="548" t="s">
        <v>1065</v>
      </c>
      <c r="O11" s="548" t="s">
        <v>1066</v>
      </c>
      <c r="P11" s="548" t="s">
        <v>1067</v>
      </c>
      <c r="Q11" s="548" t="s">
        <v>1068</v>
      </c>
      <c r="R11" s="548" t="s">
        <v>1069</v>
      </c>
      <c r="S11" s="548" t="s">
        <v>1070</v>
      </c>
      <c r="T11" s="548" t="s">
        <v>1071</v>
      </c>
      <c r="U11" s="548" t="s">
        <v>1072</v>
      </c>
      <c r="V11" s="548" t="s">
        <v>1073</v>
      </c>
    </row>
    <row r="12" spans="1:31" ht="19.5" hidden="1" customHeight="1" x14ac:dyDescent="0.25">
      <c r="A12" s="554">
        <v>5100</v>
      </c>
      <c r="B12" s="182" t="s">
        <v>439</v>
      </c>
      <c r="C12" s="425">
        <f t="shared" ref="C12:V12" si="0">SUM(C13,C20)</f>
        <v>0</v>
      </c>
      <c r="D12" s="425">
        <f t="shared" si="0"/>
        <v>0</v>
      </c>
      <c r="E12" s="425">
        <f t="shared" si="0"/>
        <v>0</v>
      </c>
      <c r="F12" s="425">
        <f t="shared" si="0"/>
        <v>0</v>
      </c>
      <c r="G12" s="425">
        <f t="shared" si="0"/>
        <v>0</v>
      </c>
      <c r="H12" s="425">
        <f t="shared" si="0"/>
        <v>0</v>
      </c>
      <c r="I12" s="425">
        <f t="shared" si="0"/>
        <v>0</v>
      </c>
      <c r="J12" s="425">
        <f t="shared" si="0"/>
        <v>0</v>
      </c>
      <c r="K12" s="425">
        <f t="shared" si="0"/>
        <v>0</v>
      </c>
      <c r="L12" s="425">
        <f t="shared" si="0"/>
        <v>0</v>
      </c>
      <c r="M12" s="425">
        <f t="shared" si="0"/>
        <v>0</v>
      </c>
      <c r="N12" s="425">
        <f t="shared" si="0"/>
        <v>0</v>
      </c>
      <c r="O12" s="425">
        <f t="shared" si="0"/>
        <v>0</v>
      </c>
      <c r="P12" s="425">
        <f t="shared" si="0"/>
        <v>0</v>
      </c>
      <c r="Q12" s="425">
        <f t="shared" si="0"/>
        <v>0</v>
      </c>
      <c r="R12" s="425">
        <f t="shared" si="0"/>
        <v>0</v>
      </c>
      <c r="S12" s="425">
        <f t="shared" si="0"/>
        <v>0</v>
      </c>
      <c r="T12" s="425">
        <f t="shared" si="0"/>
        <v>0</v>
      </c>
      <c r="U12" s="425">
        <f t="shared" si="0"/>
        <v>0</v>
      </c>
      <c r="V12" s="425">
        <f t="shared" si="0"/>
        <v>0</v>
      </c>
      <c r="X12" s="468" t="str">
        <f>IF(OR(C12&lt;D12,C12&lt;E12,C12&lt;F12,C12&lt;G12,C12&lt;H12,C12&lt;I12,C12&lt;J12),"Er","")</f>
        <v/>
      </c>
      <c r="Y12" s="468" t="str">
        <f>IF(OR(C12&lt;D12,D12&lt;F12,D12&lt;H12,D12&lt;L12),"Er","")</f>
        <v/>
      </c>
      <c r="Z12" s="468" t="str">
        <f>IF(OR(C12&lt;E12,E12&lt;F12),"Er","")</f>
        <v/>
      </c>
      <c r="AA12" s="468" t="str">
        <f>IF(OR(C12&lt;F12,D12&lt;F12,E12&lt;F12),"Er","")</f>
        <v/>
      </c>
      <c r="AB12" s="468" t="str">
        <f>IF(OR(D12&lt;G12),"Er","")</f>
        <v/>
      </c>
      <c r="AC12" s="468" t="str">
        <f>IF(OR(D12&lt;H12,G12&lt;H12),"Er","")</f>
        <v/>
      </c>
      <c r="AD12" s="468" t="str">
        <f>IF(OR(D12&lt;I12),"Er","")</f>
        <v/>
      </c>
      <c r="AE12" s="468" t="str">
        <f>IF(OR(D12&lt;J12,I12&lt;J12),"Er","")</f>
        <v/>
      </c>
    </row>
    <row r="13" spans="1:31" ht="19.5" customHeight="1" x14ac:dyDescent="0.25">
      <c r="A13" s="554">
        <v>5101</v>
      </c>
      <c r="B13" s="183" t="s">
        <v>440</v>
      </c>
      <c r="C13" s="498">
        <f>SUM(C14,C16,C18)</f>
        <v>0</v>
      </c>
      <c r="D13" s="498">
        <f t="shared" ref="D13:V13" si="1">SUM(D14,D16,D18)</f>
        <v>0</v>
      </c>
      <c r="E13" s="498">
        <f t="shared" si="1"/>
        <v>0</v>
      </c>
      <c r="F13" s="498">
        <f t="shared" si="1"/>
        <v>0</v>
      </c>
      <c r="G13" s="498">
        <f t="shared" si="1"/>
        <v>0</v>
      </c>
      <c r="H13" s="498">
        <f t="shared" si="1"/>
        <v>0</v>
      </c>
      <c r="I13" s="498">
        <f t="shared" si="1"/>
        <v>0</v>
      </c>
      <c r="J13" s="498">
        <f t="shared" si="1"/>
        <v>0</v>
      </c>
      <c r="K13" s="498">
        <f t="shared" si="1"/>
        <v>0</v>
      </c>
      <c r="L13" s="498">
        <f t="shared" si="1"/>
        <v>0</v>
      </c>
      <c r="M13" s="498">
        <f t="shared" si="1"/>
        <v>0</v>
      </c>
      <c r="N13" s="498">
        <f t="shared" si="1"/>
        <v>0</v>
      </c>
      <c r="O13" s="498">
        <f t="shared" si="1"/>
        <v>0</v>
      </c>
      <c r="P13" s="498">
        <f t="shared" si="1"/>
        <v>0</v>
      </c>
      <c r="Q13" s="498">
        <f t="shared" si="1"/>
        <v>0</v>
      </c>
      <c r="R13" s="498">
        <f t="shared" si="1"/>
        <v>0</v>
      </c>
      <c r="S13" s="498">
        <f t="shared" si="1"/>
        <v>0</v>
      </c>
      <c r="T13" s="498">
        <f t="shared" si="1"/>
        <v>0</v>
      </c>
      <c r="U13" s="498">
        <f t="shared" si="1"/>
        <v>0</v>
      </c>
      <c r="V13" s="498">
        <f t="shared" si="1"/>
        <v>0</v>
      </c>
      <c r="X13" s="468" t="str">
        <f t="shared" ref="X13:X21" si="2">IF(OR(C13&lt;D13,C13&lt;E13,C13&lt;F13,C13&lt;G13,C13&lt;H13,C13&lt;I13,C13&lt;J13),"Er","")</f>
        <v/>
      </c>
      <c r="Y13" s="468" t="str">
        <f t="shared" ref="Y13:Y21" si="3">IF(OR(C13&lt;D13,D13&lt;F13,D13&lt;H13,D13&lt;L13),"Er","")</f>
        <v/>
      </c>
      <c r="Z13" s="468" t="str">
        <f t="shared" ref="Z13:Z21" si="4">IF(OR(C13&lt;E13,E13&lt;F13),"Er","")</f>
        <v/>
      </c>
      <c r="AA13" s="468" t="str">
        <f t="shared" ref="AA13:AA21" si="5">IF(OR(C13&lt;F13,D13&lt;F13,E13&lt;F13),"Er","")</f>
        <v/>
      </c>
      <c r="AB13" s="468" t="str">
        <f t="shared" ref="AB13:AB21" si="6">IF(OR(D13&lt;G13),"Er","")</f>
        <v/>
      </c>
      <c r="AC13" s="468" t="str">
        <f t="shared" ref="AC13:AC21" si="7">IF(OR(D13&lt;H13,G13&lt;H13),"Er","")</f>
        <v/>
      </c>
      <c r="AD13" s="468" t="str">
        <f t="shared" ref="AD13:AD21" si="8">IF(OR(D13&lt;I13),"Er","")</f>
        <v/>
      </c>
      <c r="AE13" s="468" t="str">
        <f t="shared" ref="AE13:AE21" si="9">IF(OR(D13&lt;J13,I13&lt;J13),"Er","")</f>
        <v/>
      </c>
    </row>
    <row r="14" spans="1:31" ht="19.5" customHeight="1" x14ac:dyDescent="0.25">
      <c r="A14" s="554">
        <v>5102</v>
      </c>
      <c r="B14" s="161" t="s">
        <v>441</v>
      </c>
      <c r="C14" s="495">
        <f t="shared" ref="C14:D18" si="10">SUM(K14,M14,O14,Q14,S14,U14)</f>
        <v>0</v>
      </c>
      <c r="D14" s="495">
        <f t="shared" si="10"/>
        <v>0</v>
      </c>
      <c r="E14" s="305"/>
      <c r="F14" s="305"/>
      <c r="G14" s="305"/>
      <c r="H14" s="305"/>
      <c r="I14" s="305"/>
      <c r="J14" s="305"/>
      <c r="K14" s="305"/>
      <c r="L14" s="305"/>
      <c r="M14" s="305"/>
      <c r="N14" s="305"/>
      <c r="O14" s="305"/>
      <c r="P14" s="305"/>
      <c r="Q14" s="305"/>
      <c r="R14" s="305"/>
      <c r="S14" s="305"/>
      <c r="T14" s="305"/>
      <c r="U14" s="305"/>
      <c r="V14" s="305"/>
      <c r="X14" s="468" t="str">
        <f t="shared" si="2"/>
        <v/>
      </c>
      <c r="Y14" s="468" t="str">
        <f t="shared" si="3"/>
        <v/>
      </c>
      <c r="Z14" s="468" t="str">
        <f t="shared" si="4"/>
        <v/>
      </c>
      <c r="AA14" s="468" t="str">
        <f t="shared" si="5"/>
        <v/>
      </c>
      <c r="AB14" s="468" t="str">
        <f t="shared" si="6"/>
        <v/>
      </c>
      <c r="AC14" s="468" t="str">
        <f t="shared" si="7"/>
        <v/>
      </c>
      <c r="AD14" s="468" t="str">
        <f t="shared" si="8"/>
        <v/>
      </c>
      <c r="AE14" s="468" t="str">
        <f t="shared" si="9"/>
        <v/>
      </c>
    </row>
    <row r="15" spans="1:31" ht="19.5" customHeight="1" x14ac:dyDescent="0.25">
      <c r="A15" s="554">
        <v>5103</v>
      </c>
      <c r="B15" s="161" t="s">
        <v>442</v>
      </c>
      <c r="C15" s="495">
        <f t="shared" si="10"/>
        <v>0</v>
      </c>
      <c r="D15" s="495">
        <f t="shared" si="10"/>
        <v>0</v>
      </c>
      <c r="E15" s="305"/>
      <c r="F15" s="305"/>
      <c r="G15" s="305"/>
      <c r="H15" s="305"/>
      <c r="I15" s="305"/>
      <c r="J15" s="305"/>
      <c r="K15" s="305"/>
      <c r="L15" s="305"/>
      <c r="M15" s="305"/>
      <c r="N15" s="305"/>
      <c r="O15" s="305"/>
      <c r="P15" s="305"/>
      <c r="Q15" s="305"/>
      <c r="R15" s="305"/>
      <c r="S15" s="305"/>
      <c r="T15" s="305"/>
      <c r="U15" s="305"/>
      <c r="V15" s="305"/>
      <c r="X15" s="468" t="str">
        <f t="shared" si="2"/>
        <v/>
      </c>
      <c r="Y15" s="468" t="str">
        <f t="shared" si="3"/>
        <v/>
      </c>
      <c r="Z15" s="468" t="str">
        <f t="shared" si="4"/>
        <v/>
      </c>
      <c r="AA15" s="468" t="str">
        <f t="shared" si="5"/>
        <v/>
      </c>
      <c r="AB15" s="468" t="str">
        <f t="shared" si="6"/>
        <v/>
      </c>
      <c r="AC15" s="468" t="str">
        <f t="shared" si="7"/>
        <v/>
      </c>
      <c r="AD15" s="468" t="str">
        <f t="shared" si="8"/>
        <v/>
      </c>
      <c r="AE15" s="468" t="str">
        <f t="shared" si="9"/>
        <v/>
      </c>
    </row>
    <row r="16" spans="1:31" ht="27" customHeight="1" x14ac:dyDescent="0.25">
      <c r="A16" s="554">
        <v>5104</v>
      </c>
      <c r="B16" s="184" t="s">
        <v>443</v>
      </c>
      <c r="C16" s="495">
        <f t="shared" si="10"/>
        <v>0</v>
      </c>
      <c r="D16" s="495">
        <f t="shared" si="10"/>
        <v>0</v>
      </c>
      <c r="E16" s="305"/>
      <c r="F16" s="305"/>
      <c r="G16" s="305"/>
      <c r="H16" s="305"/>
      <c r="I16" s="305"/>
      <c r="J16" s="305"/>
      <c r="K16" s="305"/>
      <c r="L16" s="305"/>
      <c r="M16" s="305"/>
      <c r="N16" s="305"/>
      <c r="O16" s="305"/>
      <c r="P16" s="305"/>
      <c r="Q16" s="305"/>
      <c r="R16" s="305"/>
      <c r="S16" s="305"/>
      <c r="T16" s="305"/>
      <c r="U16" s="305"/>
      <c r="V16" s="305"/>
      <c r="X16" s="468" t="str">
        <f t="shared" si="2"/>
        <v/>
      </c>
      <c r="Y16" s="468" t="str">
        <f t="shared" si="3"/>
        <v/>
      </c>
      <c r="Z16" s="468" t="str">
        <f t="shared" si="4"/>
        <v/>
      </c>
      <c r="AA16" s="468" t="str">
        <f t="shared" si="5"/>
        <v/>
      </c>
      <c r="AB16" s="468" t="str">
        <f t="shared" si="6"/>
        <v/>
      </c>
      <c r="AC16" s="468" t="str">
        <f t="shared" si="7"/>
        <v/>
      </c>
      <c r="AD16" s="468" t="str">
        <f t="shared" si="8"/>
        <v/>
      </c>
      <c r="AE16" s="468" t="str">
        <f t="shared" si="9"/>
        <v/>
      </c>
    </row>
    <row r="17" spans="1:43" ht="19.5" customHeight="1" x14ac:dyDescent="0.25">
      <c r="A17" s="554">
        <v>5105</v>
      </c>
      <c r="B17" s="161" t="s">
        <v>442</v>
      </c>
      <c r="C17" s="495">
        <f t="shared" si="10"/>
        <v>0</v>
      </c>
      <c r="D17" s="495">
        <f t="shared" si="10"/>
        <v>0</v>
      </c>
      <c r="E17" s="305"/>
      <c r="F17" s="305"/>
      <c r="G17" s="305"/>
      <c r="H17" s="305"/>
      <c r="I17" s="305"/>
      <c r="J17" s="305"/>
      <c r="K17" s="305"/>
      <c r="L17" s="305"/>
      <c r="M17" s="305"/>
      <c r="N17" s="305"/>
      <c r="O17" s="305"/>
      <c r="P17" s="305"/>
      <c r="Q17" s="305"/>
      <c r="R17" s="305"/>
      <c r="S17" s="305"/>
      <c r="T17" s="305"/>
      <c r="U17" s="305"/>
      <c r="V17" s="305"/>
      <c r="X17" s="468" t="str">
        <f t="shared" si="2"/>
        <v/>
      </c>
      <c r="Y17" s="468" t="str">
        <f t="shared" si="3"/>
        <v/>
      </c>
      <c r="Z17" s="468" t="str">
        <f t="shared" si="4"/>
        <v/>
      </c>
      <c r="AA17" s="468" t="str">
        <f t="shared" si="5"/>
        <v/>
      </c>
      <c r="AB17" s="468" t="str">
        <f t="shared" si="6"/>
        <v/>
      </c>
      <c r="AC17" s="468" t="str">
        <f t="shared" si="7"/>
        <v/>
      </c>
      <c r="AD17" s="468" t="str">
        <f t="shared" si="8"/>
        <v/>
      </c>
      <c r="AE17" s="468" t="str">
        <f t="shared" si="9"/>
        <v/>
      </c>
    </row>
    <row r="18" spans="1:43" ht="19.5" customHeight="1" x14ac:dyDescent="0.25">
      <c r="A18" s="554">
        <v>5106</v>
      </c>
      <c r="B18" s="157" t="s">
        <v>444</v>
      </c>
      <c r="C18" s="496">
        <f t="shared" si="10"/>
        <v>0</v>
      </c>
      <c r="D18" s="496">
        <f t="shared" si="10"/>
        <v>0</v>
      </c>
      <c r="E18" s="344"/>
      <c r="F18" s="344"/>
      <c r="G18" s="344"/>
      <c r="H18" s="344"/>
      <c r="I18" s="344"/>
      <c r="J18" s="344"/>
      <c r="K18" s="344"/>
      <c r="L18" s="344"/>
      <c r="M18" s="344"/>
      <c r="N18" s="344"/>
      <c r="O18" s="344"/>
      <c r="P18" s="344"/>
      <c r="Q18" s="344"/>
      <c r="R18" s="344"/>
      <c r="S18" s="344"/>
      <c r="T18" s="344"/>
      <c r="U18" s="344"/>
      <c r="V18" s="344"/>
      <c r="X18" s="468" t="str">
        <f t="shared" si="2"/>
        <v/>
      </c>
      <c r="Y18" s="468" t="str">
        <f t="shared" si="3"/>
        <v/>
      </c>
      <c r="Z18" s="468" t="str">
        <f t="shared" si="4"/>
        <v/>
      </c>
      <c r="AA18" s="468" t="str">
        <f t="shared" si="5"/>
        <v/>
      </c>
      <c r="AB18" s="468" t="str">
        <f t="shared" si="6"/>
        <v/>
      </c>
      <c r="AC18" s="468" t="str">
        <f t="shared" si="7"/>
        <v/>
      </c>
      <c r="AD18" s="468" t="str">
        <f t="shared" si="8"/>
        <v/>
      </c>
      <c r="AE18" s="468" t="str">
        <f t="shared" si="9"/>
        <v/>
      </c>
    </row>
    <row r="19" spans="1:43" ht="19.5" customHeight="1" x14ac:dyDescent="0.25">
      <c r="A19" s="554"/>
      <c r="B19" s="183" t="s">
        <v>1086</v>
      </c>
      <c r="C19" s="565" t="s">
        <v>16</v>
      </c>
      <c r="D19" s="565" t="s">
        <v>16</v>
      </c>
      <c r="E19" s="565" t="s">
        <v>16</v>
      </c>
      <c r="F19" s="565" t="s">
        <v>16</v>
      </c>
      <c r="G19" s="565" t="s">
        <v>16</v>
      </c>
      <c r="H19" s="565" t="s">
        <v>16</v>
      </c>
      <c r="I19" s="565" t="s">
        <v>16</v>
      </c>
      <c r="J19" s="565" t="s">
        <v>16</v>
      </c>
      <c r="K19" s="565" t="s">
        <v>16</v>
      </c>
      <c r="L19" s="565" t="s">
        <v>16</v>
      </c>
      <c r="M19" s="565" t="s">
        <v>16</v>
      </c>
      <c r="N19" s="565" t="s">
        <v>16</v>
      </c>
      <c r="O19" s="565" t="s">
        <v>16</v>
      </c>
      <c r="P19" s="565" t="s">
        <v>16</v>
      </c>
      <c r="Q19" s="565" t="s">
        <v>16</v>
      </c>
      <c r="R19" s="565" t="s">
        <v>16</v>
      </c>
      <c r="S19" s="565" t="s">
        <v>16</v>
      </c>
      <c r="T19" s="565" t="s">
        <v>16</v>
      </c>
      <c r="U19" s="565" t="s">
        <v>16</v>
      </c>
      <c r="V19" s="565" t="s">
        <v>16</v>
      </c>
      <c r="X19" s="468"/>
      <c r="Y19" s="468"/>
      <c r="Z19" s="468"/>
      <c r="AA19" s="468"/>
      <c r="AB19" s="468"/>
      <c r="AC19" s="468"/>
      <c r="AD19" s="468"/>
      <c r="AE19" s="468"/>
    </row>
    <row r="20" spans="1:43" ht="19.5" customHeight="1" x14ac:dyDescent="0.25">
      <c r="A20" s="554">
        <v>5109</v>
      </c>
      <c r="B20" s="569" t="s">
        <v>1057</v>
      </c>
      <c r="C20" s="496">
        <f>SUM(K20,M20,O20,Q20,S20,U20)</f>
        <v>0</v>
      </c>
      <c r="D20" s="496">
        <f>SUM(L20,N20,P20,R20,T20,V20)</f>
        <v>0</v>
      </c>
      <c r="E20" s="308"/>
      <c r="F20" s="308"/>
      <c r="G20" s="308"/>
      <c r="H20" s="308"/>
      <c r="I20" s="308"/>
      <c r="J20" s="308"/>
      <c r="K20" s="308"/>
      <c r="L20" s="308"/>
      <c r="M20" s="308"/>
      <c r="N20" s="308"/>
      <c r="O20" s="308"/>
      <c r="P20" s="308"/>
      <c r="Q20" s="308"/>
      <c r="R20" s="308"/>
      <c r="S20" s="308"/>
      <c r="T20" s="308"/>
      <c r="U20" s="308"/>
      <c r="V20" s="308"/>
      <c r="X20" s="468"/>
      <c r="Y20" s="468"/>
      <c r="Z20" s="468"/>
      <c r="AA20" s="468"/>
      <c r="AB20" s="468"/>
      <c r="AC20" s="468"/>
      <c r="AD20" s="468"/>
      <c r="AE20" s="468"/>
    </row>
    <row r="21" spans="1:43" ht="19.5" customHeight="1" x14ac:dyDescent="0.25">
      <c r="A21" s="554"/>
      <c r="B21" s="183" t="s">
        <v>445</v>
      </c>
      <c r="C21" s="565" t="s">
        <v>16</v>
      </c>
      <c r="D21" s="565" t="s">
        <v>16</v>
      </c>
      <c r="E21" s="565" t="s">
        <v>16</v>
      </c>
      <c r="F21" s="565" t="s">
        <v>16</v>
      </c>
      <c r="G21" s="565" t="s">
        <v>16</v>
      </c>
      <c r="H21" s="565" t="s">
        <v>16</v>
      </c>
      <c r="I21" s="565" t="s">
        <v>16</v>
      </c>
      <c r="J21" s="565" t="s">
        <v>16</v>
      </c>
      <c r="K21" s="565" t="s">
        <v>16</v>
      </c>
      <c r="L21" s="565" t="s">
        <v>16</v>
      </c>
      <c r="M21" s="565" t="s">
        <v>16</v>
      </c>
      <c r="N21" s="565" t="s">
        <v>16</v>
      </c>
      <c r="O21" s="565" t="s">
        <v>16</v>
      </c>
      <c r="P21" s="565" t="s">
        <v>16</v>
      </c>
      <c r="Q21" s="565" t="s">
        <v>16</v>
      </c>
      <c r="R21" s="565" t="s">
        <v>16</v>
      </c>
      <c r="S21" s="565" t="s">
        <v>16</v>
      </c>
      <c r="T21" s="565" t="s">
        <v>16</v>
      </c>
      <c r="U21" s="565" t="s">
        <v>16</v>
      </c>
      <c r="V21" s="565" t="s">
        <v>16</v>
      </c>
      <c r="X21" s="468" t="str">
        <f t="shared" si="2"/>
        <v/>
      </c>
      <c r="Y21" s="468" t="str">
        <f t="shared" si="3"/>
        <v/>
      </c>
      <c r="Z21" s="468" t="str">
        <f t="shared" si="4"/>
        <v/>
      </c>
      <c r="AA21" s="468" t="str">
        <f t="shared" si="5"/>
        <v/>
      </c>
      <c r="AB21" s="468" t="str">
        <f t="shared" si="6"/>
        <v/>
      </c>
      <c r="AC21" s="468" t="str">
        <f t="shared" si="7"/>
        <v/>
      </c>
      <c r="AD21" s="468" t="str">
        <f t="shared" si="8"/>
        <v/>
      </c>
      <c r="AE21" s="468" t="str">
        <f t="shared" si="9"/>
        <v/>
      </c>
    </row>
    <row r="22" spans="1:43" ht="19.5" customHeight="1" x14ac:dyDescent="0.25">
      <c r="A22" s="554">
        <v>5110</v>
      </c>
      <c r="B22" s="514" t="s">
        <v>1057</v>
      </c>
      <c r="C22" s="566">
        <f>SUM(K22,M22,O22,Q22,S22,U22)</f>
        <v>0</v>
      </c>
      <c r="D22" s="566">
        <f>SUM(L22,N22,P22,R22,T22,V22)</f>
        <v>0</v>
      </c>
      <c r="E22" s="567"/>
      <c r="F22" s="567"/>
      <c r="G22" s="567"/>
      <c r="H22" s="567"/>
      <c r="I22" s="567"/>
      <c r="J22" s="567"/>
      <c r="K22" s="567"/>
      <c r="L22" s="567"/>
      <c r="M22" s="567"/>
      <c r="N22" s="567"/>
      <c r="O22" s="567"/>
      <c r="P22" s="567"/>
      <c r="Q22" s="567"/>
      <c r="R22" s="567"/>
      <c r="S22" s="567"/>
      <c r="T22" s="567"/>
      <c r="U22" s="567"/>
      <c r="V22" s="568"/>
      <c r="X22" s="468" t="str">
        <f>IF(OR(C22&lt;D22,C22&lt;E22,C22&lt;F22,C22&lt;G22,C22&lt;H22,C22&lt;I22,C22&lt;J22),"Er","")</f>
        <v/>
      </c>
      <c r="Y22" s="468" t="str">
        <f>IF(OR(C22&lt;D22,D22&lt;F22,D22&lt;H22,D22&lt;L22),"Er","")</f>
        <v/>
      </c>
      <c r="Z22" s="468" t="str">
        <f>IF(OR(C22&lt;E22,E22&lt;F22),"Er","")</f>
        <v/>
      </c>
      <c r="AA22" s="468" t="str">
        <f>IF(OR(C22&lt;F22,D22&lt;F22,E22&lt;F22),"Er","")</f>
        <v/>
      </c>
      <c r="AB22" s="468" t="str">
        <f>IF(OR(D22&lt;G22),"Er","")</f>
        <v/>
      </c>
      <c r="AC22" s="468" t="str">
        <f>IF(OR(D22&lt;H22,G22&lt;H22),"Er","")</f>
        <v/>
      </c>
      <c r="AD22" s="468" t="str">
        <f>IF(OR(D22&lt;I22),"Er","")</f>
        <v/>
      </c>
      <c r="AE22" s="468" t="str">
        <f>IF(OR(D22&lt;J22,I22&lt;J22),"Er","")</f>
        <v/>
      </c>
    </row>
    <row r="23" spans="1:43" s="28" customFormat="1" ht="21.75" customHeight="1" x14ac:dyDescent="0.25">
      <c r="A23" s="554"/>
      <c r="B23" s="575" t="s">
        <v>1078</v>
      </c>
      <c r="C23" s="576" t="s">
        <v>16</v>
      </c>
      <c r="D23" s="576" t="s">
        <v>16</v>
      </c>
      <c r="E23" s="576" t="s">
        <v>16</v>
      </c>
      <c r="F23" s="576" t="s">
        <v>16</v>
      </c>
      <c r="G23" s="576" t="s">
        <v>16</v>
      </c>
      <c r="H23" s="576" t="s">
        <v>16</v>
      </c>
      <c r="I23" s="576" t="s">
        <v>16</v>
      </c>
      <c r="J23" s="576" t="s">
        <v>16</v>
      </c>
      <c r="K23" s="576" t="s">
        <v>16</v>
      </c>
      <c r="L23" s="576" t="s">
        <v>16</v>
      </c>
      <c r="M23" s="576" t="s">
        <v>16</v>
      </c>
      <c r="N23" s="576" t="s">
        <v>16</v>
      </c>
      <c r="O23" s="576" t="s">
        <v>16</v>
      </c>
      <c r="P23" s="576" t="s">
        <v>16</v>
      </c>
      <c r="Q23" s="576" t="s">
        <v>16</v>
      </c>
      <c r="R23" s="576" t="s">
        <v>16</v>
      </c>
      <c r="S23" s="576" t="s">
        <v>16</v>
      </c>
      <c r="T23" s="576" t="s">
        <v>16</v>
      </c>
      <c r="U23" s="576" t="s">
        <v>16</v>
      </c>
      <c r="V23" s="576" t="s">
        <v>16</v>
      </c>
      <c r="X23" s="468" t="str">
        <f>IF(OR(C23&lt;D23,C23&lt;E23,C23&lt;F23,C23&lt;G23,C23&lt;H23,C23&lt;I23,C23&lt;J23),"Er","")</f>
        <v/>
      </c>
      <c r="Y23" s="468" t="str">
        <f>IF(OR(C23&lt;D23,D23&lt;F23,D23&lt;H23,D23&lt;L23),"Er","")</f>
        <v/>
      </c>
      <c r="Z23" s="468" t="str">
        <f>IF(OR(C23&lt;E23,E23&lt;F23),"Er","")</f>
        <v/>
      </c>
      <c r="AA23" s="468" t="str">
        <f>IF(OR(C23&lt;F23,D23&lt;F23,E23&lt;F23),"Er","")</f>
        <v/>
      </c>
      <c r="AB23" s="468" t="str">
        <f>IF(OR(D23&lt;G23),"Er","")</f>
        <v/>
      </c>
      <c r="AC23" s="468" t="str">
        <f>IF(OR(D23&lt;H23,G23&lt;H23),"Er","")</f>
        <v/>
      </c>
      <c r="AD23" s="468" t="str">
        <f>IF(OR(D23&lt;I23),"Er","")</f>
        <v/>
      </c>
      <c r="AE23" s="468" t="str">
        <f>IF(OR(D23&lt;J23,I23&lt;J23),"Er","")</f>
        <v/>
      </c>
      <c r="AF23" s="468" t="str">
        <f>IF(K23&lt;L23,"Er","")</f>
        <v/>
      </c>
      <c r="AG23" s="468" t="str">
        <f>IF(K23&lt;L23,"Er","")</f>
        <v/>
      </c>
      <c r="AH23" s="468" t="str">
        <f>IF(M23&lt;N23,"Er","")</f>
        <v/>
      </c>
      <c r="AI23" s="468" t="str">
        <f>IF(M23&lt;N23,"Er","")</f>
        <v/>
      </c>
      <c r="AJ23" s="468" t="str">
        <f>IF(O23&lt;P23,"Er","")</f>
        <v/>
      </c>
      <c r="AK23" s="468" t="str">
        <f>IF(O23&lt;P23,"Er","")</f>
        <v/>
      </c>
      <c r="AL23" s="468" t="str">
        <f>IF(Q23&lt;R23,"Er","")</f>
        <v/>
      </c>
      <c r="AM23" s="468" t="str">
        <f>IF(Q23&lt;R23,"Er","")</f>
        <v/>
      </c>
      <c r="AN23" s="468" t="str">
        <f>IF(S23&lt;T23,"Er","")</f>
        <v/>
      </c>
      <c r="AO23" s="468" t="str">
        <f>IF(S23&lt;T23,"Er","")</f>
        <v/>
      </c>
      <c r="AP23" s="468" t="str">
        <f>IF(U23&lt;V23,"Er","")</f>
        <v/>
      </c>
      <c r="AQ23" s="468" t="str">
        <f>IF(U23&lt;V23,"Er","")</f>
        <v/>
      </c>
    </row>
    <row r="24" spans="1:43" ht="19.5" customHeight="1" x14ac:dyDescent="0.25">
      <c r="A24" s="554">
        <v>5107</v>
      </c>
      <c r="B24" s="579" t="s">
        <v>1087</v>
      </c>
      <c r="C24" s="499">
        <f>SUM(K24,M24,O24,Q24,S24,U24)</f>
        <v>0</v>
      </c>
      <c r="D24" s="499">
        <f>SUM(L24,N24,P24,R24,T24,V24)</f>
        <v>0</v>
      </c>
      <c r="E24" s="355"/>
      <c r="F24" s="355"/>
      <c r="G24" s="355"/>
      <c r="H24" s="355"/>
      <c r="I24" s="355"/>
      <c r="J24" s="355"/>
      <c r="K24" s="355"/>
      <c r="L24" s="355"/>
      <c r="M24" s="355"/>
      <c r="N24" s="355"/>
      <c r="O24" s="355"/>
      <c r="P24" s="355"/>
      <c r="Q24" s="355"/>
      <c r="R24" s="355"/>
      <c r="S24" s="355"/>
      <c r="T24" s="355"/>
      <c r="U24" s="355"/>
      <c r="V24" s="355"/>
      <c r="X24" s="468" t="str">
        <f>IF(OR(C24&lt;D24,C24&lt;E24,C24&lt;F24,C24&lt;G24,C24&lt;H24,C24&lt;I24,C24&lt;J24),"Er","")</f>
        <v/>
      </c>
      <c r="Y24" s="468" t="str">
        <f>IF(OR(C24&lt;D24,D24&lt;F24,D24&lt;H24,D24&lt;L24),"Er","")</f>
        <v/>
      </c>
      <c r="Z24" s="468" t="str">
        <f>IF(OR(C24&lt;E24,E24&lt;F24),"Er","")</f>
        <v/>
      </c>
      <c r="AA24" s="468" t="str">
        <f>IF(OR(C24&lt;F24,D24&lt;F24,E24&lt;F24),"Er","")</f>
        <v/>
      </c>
      <c r="AB24" s="468" t="str">
        <f>IF(OR(D24&lt;G24),"Er","")</f>
        <v/>
      </c>
      <c r="AC24" s="468" t="str">
        <f>IF(OR(D24&lt;H24,G24&lt;H24),"Er","")</f>
        <v/>
      </c>
      <c r="AD24" s="468" t="str">
        <f>IF(OR(D24&lt;I24),"Er","")</f>
        <v/>
      </c>
      <c r="AE24" s="468" t="str">
        <f>IF(OR(D24&lt;J24,I24&lt;J24),"Er","")</f>
        <v/>
      </c>
    </row>
    <row r="25" spans="1:43" ht="19.5" customHeight="1" x14ac:dyDescent="0.25">
      <c r="A25" s="554">
        <v>5108</v>
      </c>
      <c r="B25" s="157" t="s">
        <v>992</v>
      </c>
      <c r="C25" s="496">
        <f>SUM(K25,M25,O25,Q25,S25,U25)</f>
        <v>0</v>
      </c>
      <c r="D25" s="496">
        <f>SUM(L25,N25,P25,R25,T25,V25)</f>
        <v>0</v>
      </c>
      <c r="E25" s="344"/>
      <c r="F25" s="344"/>
      <c r="G25" s="344"/>
      <c r="H25" s="344"/>
      <c r="I25" s="344"/>
      <c r="J25" s="344"/>
      <c r="K25" s="344"/>
      <c r="L25" s="344"/>
      <c r="M25" s="344"/>
      <c r="N25" s="344"/>
      <c r="O25" s="344"/>
      <c r="P25" s="344"/>
      <c r="Q25" s="344"/>
      <c r="R25" s="344"/>
      <c r="S25" s="344"/>
      <c r="T25" s="344"/>
      <c r="U25" s="344"/>
      <c r="V25" s="344"/>
      <c r="X25" s="468" t="str">
        <f>IF(OR(C25&lt;D25,C25&lt;E25,C25&lt;F25,C25&lt;G25,C25&lt;H25,C25&lt;I25,C25&lt;J25),"Er","")</f>
        <v/>
      </c>
      <c r="Y25" s="468" t="str">
        <f>IF(OR(C25&lt;D25,D25&lt;F25,D25&lt;H25,D25&lt;L25),"Er","")</f>
        <v/>
      </c>
      <c r="Z25" s="468" t="str">
        <f>IF(OR(C25&lt;E25,E25&lt;F25),"Er","")</f>
        <v/>
      </c>
      <c r="AA25" s="468" t="str">
        <f>IF(OR(C25&lt;F25,D25&lt;F25,E25&lt;F25),"Er","")</f>
        <v/>
      </c>
      <c r="AB25" s="468" t="str">
        <f>IF(OR(D25&lt;G25),"Er","")</f>
        <v/>
      </c>
      <c r="AC25" s="468" t="str">
        <f>IF(OR(D25&lt;H25,G25&lt;H25),"Er","")</f>
        <v/>
      </c>
      <c r="AD25" s="468" t="str">
        <f>IF(OR(D25&lt;I25),"Er","")</f>
        <v/>
      </c>
      <c r="AE25" s="468" t="str">
        <f>IF(OR(D25&lt;J25,I25&lt;J25),"Er","")</f>
        <v/>
      </c>
    </row>
    <row r="26" spans="1:43" ht="7.5" customHeight="1" x14ac:dyDescent="0.2">
      <c r="B26" s="4"/>
      <c r="C26" s="4"/>
      <c r="D26" s="4"/>
      <c r="E26" s="4"/>
      <c r="F26" s="4"/>
      <c r="G26" s="4"/>
      <c r="H26" s="4"/>
      <c r="I26" s="4"/>
      <c r="J26" s="4"/>
      <c r="K26" s="4"/>
      <c r="L26" s="4"/>
      <c r="M26" s="4"/>
      <c r="N26" s="4"/>
      <c r="O26" s="4"/>
      <c r="P26" s="4"/>
      <c r="Q26" s="4"/>
      <c r="R26" s="4"/>
      <c r="S26" s="4"/>
      <c r="T26" s="4"/>
      <c r="U26" s="4"/>
      <c r="V26" s="4"/>
    </row>
    <row r="27" spans="1:43" s="28" customFormat="1" ht="13.5" customHeight="1" x14ac:dyDescent="0.25">
      <c r="A27" s="554"/>
      <c r="B27" s="577" t="s">
        <v>1079</v>
      </c>
      <c r="C27" s="230"/>
      <c r="D27" s="230"/>
      <c r="E27" s="230"/>
      <c r="F27" s="230"/>
      <c r="G27" s="249"/>
      <c r="H27" s="249"/>
      <c r="I27" s="249"/>
      <c r="J27" s="249"/>
      <c r="K27" s="249"/>
      <c r="L27" s="249"/>
      <c r="M27" s="249"/>
      <c r="N27" s="249"/>
      <c r="O27" s="249"/>
      <c r="P27" s="249"/>
      <c r="Q27" s="249"/>
      <c r="R27" s="249"/>
      <c r="S27" s="249"/>
      <c r="T27" s="249"/>
      <c r="U27" s="249"/>
      <c r="V27" s="249"/>
      <c r="X27" s="564"/>
      <c r="Y27" s="564"/>
      <c r="Z27" s="564"/>
      <c r="AA27" s="564"/>
      <c r="AB27" s="564"/>
      <c r="AC27" s="564"/>
      <c r="AD27" s="564"/>
      <c r="AE27" s="564"/>
      <c r="AF27" s="564"/>
      <c r="AG27" s="564"/>
      <c r="AH27" s="564"/>
      <c r="AI27" s="564"/>
      <c r="AJ27" s="564"/>
      <c r="AK27" s="564"/>
      <c r="AL27" s="564"/>
      <c r="AM27" s="564"/>
      <c r="AN27" s="564"/>
      <c r="AO27" s="564"/>
      <c r="AP27" s="564"/>
      <c r="AQ27" s="564"/>
    </row>
    <row r="28" spans="1:43" s="28" customFormat="1" ht="13.5" customHeight="1" x14ac:dyDescent="0.25">
      <c r="A28" s="554"/>
      <c r="B28" s="578" t="s">
        <v>1080</v>
      </c>
      <c r="C28" s="230"/>
      <c r="D28" s="230"/>
      <c r="E28" s="230"/>
      <c r="F28" s="230"/>
      <c r="G28" s="249"/>
      <c r="H28" s="249"/>
      <c r="I28" s="249"/>
      <c r="J28" s="249"/>
      <c r="K28" s="249"/>
      <c r="L28" s="249"/>
      <c r="M28" s="249"/>
      <c r="N28" s="249"/>
      <c r="O28" s="249"/>
      <c r="P28" s="249"/>
      <c r="Q28" s="249"/>
      <c r="R28" s="249"/>
      <c r="S28" s="249"/>
      <c r="T28" s="249"/>
      <c r="U28" s="249"/>
      <c r="V28" s="249"/>
      <c r="X28" s="564"/>
      <c r="Y28" s="564"/>
      <c r="Z28" s="564"/>
      <c r="AA28" s="564"/>
      <c r="AB28" s="564"/>
      <c r="AC28" s="564"/>
      <c r="AD28" s="564"/>
      <c r="AE28" s="564"/>
      <c r="AF28" s="564"/>
      <c r="AG28" s="564"/>
      <c r="AH28" s="564"/>
      <c r="AI28" s="564"/>
      <c r="AJ28" s="564"/>
      <c r="AK28" s="564"/>
      <c r="AL28" s="564"/>
      <c r="AM28" s="564"/>
      <c r="AN28" s="564"/>
      <c r="AO28" s="564"/>
      <c r="AP28" s="564"/>
      <c r="AQ28" s="564"/>
    </row>
    <row r="29" spans="1:43" s="28" customFormat="1" ht="13.5" customHeight="1" x14ac:dyDescent="0.25">
      <c r="A29" s="554"/>
      <c r="B29" s="578" t="s">
        <v>1081</v>
      </c>
      <c r="C29" s="230"/>
      <c r="D29" s="230"/>
      <c r="E29" s="230"/>
      <c r="F29" s="230"/>
      <c r="G29" s="249"/>
      <c r="H29" s="249"/>
      <c r="I29" s="249"/>
      <c r="J29" s="249"/>
      <c r="K29" s="249"/>
      <c r="L29" s="249"/>
      <c r="M29" s="249"/>
      <c r="N29" s="249"/>
      <c r="O29" s="249"/>
      <c r="P29" s="249"/>
      <c r="Q29" s="249"/>
      <c r="R29" s="249"/>
      <c r="S29" s="249"/>
      <c r="T29" s="249"/>
      <c r="U29" s="249"/>
      <c r="V29" s="249"/>
      <c r="X29" s="564"/>
      <c r="Y29" s="564"/>
      <c r="Z29" s="564"/>
      <c r="AA29" s="564"/>
      <c r="AB29" s="564"/>
      <c r="AC29" s="564"/>
      <c r="AD29" s="564"/>
      <c r="AE29" s="564"/>
      <c r="AF29" s="564"/>
      <c r="AG29" s="564"/>
      <c r="AH29" s="564"/>
      <c r="AI29" s="564"/>
      <c r="AJ29" s="564"/>
      <c r="AK29" s="564"/>
      <c r="AL29" s="564"/>
      <c r="AM29" s="564"/>
      <c r="AN29" s="564"/>
      <c r="AO29" s="564"/>
      <c r="AP29" s="564"/>
      <c r="AQ29" s="564"/>
    </row>
    <row r="30" spans="1:43" ht="13.5" customHeight="1" x14ac:dyDescent="0.25">
      <c r="B30" s="356"/>
      <c r="C30" s="315"/>
      <c r="D30" s="315"/>
      <c r="E30" s="315"/>
      <c r="F30" s="315"/>
      <c r="G30" s="315"/>
      <c r="H30" s="315"/>
      <c r="I30" s="349"/>
      <c r="J30" s="349"/>
      <c r="K30" s="323"/>
      <c r="L30" s="323"/>
      <c r="M30" s="277"/>
      <c r="N30" s="349"/>
      <c r="O30" s="349"/>
      <c r="P30" s="349"/>
      <c r="Q30" s="751" t="s">
        <v>446</v>
      </c>
      <c r="R30" s="751"/>
      <c r="S30" s="751"/>
      <c r="T30" s="751"/>
      <c r="U30" s="751"/>
      <c r="V30" s="751"/>
    </row>
    <row r="31" spans="1:43" ht="13.5" customHeight="1" x14ac:dyDescent="0.25">
      <c r="B31" s="357" t="s">
        <v>92</v>
      </c>
      <c r="C31" s="315"/>
      <c r="D31" s="315"/>
      <c r="E31" s="315"/>
      <c r="F31" s="315"/>
      <c r="G31" s="315"/>
      <c r="H31" s="315"/>
      <c r="I31" s="315"/>
      <c r="J31" s="315"/>
      <c r="K31" s="323"/>
      <c r="L31" s="323"/>
      <c r="M31" s="277"/>
      <c r="N31" s="358"/>
      <c r="O31" s="358"/>
      <c r="P31" s="358"/>
      <c r="Q31" s="760" t="s">
        <v>96</v>
      </c>
      <c r="R31" s="760"/>
      <c r="S31" s="760"/>
      <c r="T31" s="760"/>
      <c r="U31" s="760"/>
      <c r="V31" s="760"/>
    </row>
    <row r="32" spans="1:43" ht="13.5" customHeight="1" x14ac:dyDescent="0.25">
      <c r="B32" s="357" t="s">
        <v>93</v>
      </c>
      <c r="C32" s="315"/>
      <c r="D32" s="315"/>
      <c r="E32" s="315"/>
      <c r="F32" s="315"/>
      <c r="G32" s="315"/>
      <c r="H32" s="315"/>
      <c r="I32" s="315"/>
      <c r="J32" s="315"/>
      <c r="K32" s="323"/>
      <c r="L32" s="323"/>
      <c r="M32" s="277"/>
      <c r="N32" s="506"/>
      <c r="O32" s="506"/>
      <c r="P32" s="506"/>
      <c r="Q32" s="751" t="s">
        <v>97</v>
      </c>
      <c r="R32" s="751"/>
      <c r="S32" s="751"/>
      <c r="T32" s="751"/>
      <c r="U32" s="751"/>
      <c r="V32" s="751"/>
    </row>
    <row r="33" spans="2:22" ht="15.75" x14ac:dyDescent="0.25">
      <c r="B33" s="357"/>
      <c r="C33" s="315"/>
      <c r="D33" s="315"/>
      <c r="E33" s="315"/>
      <c r="F33" s="315"/>
      <c r="G33" s="315"/>
      <c r="H33" s="315"/>
      <c r="I33" s="315"/>
      <c r="J33" s="315"/>
      <c r="K33" s="323"/>
      <c r="L33" s="323"/>
      <c r="M33" s="277"/>
      <c r="N33" s="323"/>
      <c r="O33" s="323"/>
      <c r="P33" s="323"/>
      <c r="Q33" s="323"/>
      <c r="R33" s="277"/>
      <c r="S33" s="277"/>
      <c r="T33" s="360"/>
      <c r="U33" s="361"/>
      <c r="V33" s="361"/>
    </row>
    <row r="34" spans="2:22" ht="15.75" x14ac:dyDescent="0.25">
      <c r="B34" s="357"/>
      <c r="C34" s="315"/>
      <c r="D34" s="315"/>
      <c r="E34" s="315"/>
      <c r="F34" s="315"/>
      <c r="G34" s="315"/>
      <c r="H34" s="315"/>
      <c r="I34" s="315"/>
      <c r="J34" s="315"/>
      <c r="K34" s="323"/>
      <c r="L34" s="323"/>
      <c r="M34" s="277"/>
      <c r="N34" s="323"/>
      <c r="O34" s="323"/>
      <c r="P34" s="323"/>
      <c r="Q34" s="323"/>
      <c r="R34" s="277"/>
      <c r="S34" s="277"/>
      <c r="T34" s="360"/>
      <c r="U34" s="361"/>
      <c r="V34" s="361"/>
    </row>
    <row r="35" spans="2:22" ht="15" customHeight="1" x14ac:dyDescent="0.25">
      <c r="B35" s="363" t="s">
        <v>103</v>
      </c>
      <c r="C35" s="315"/>
      <c r="D35" s="315"/>
      <c r="E35" s="315"/>
      <c r="F35" s="315"/>
      <c r="G35" s="315"/>
      <c r="H35" s="315"/>
      <c r="I35" s="315"/>
      <c r="J35" s="315"/>
      <c r="K35" s="349"/>
      <c r="L35" s="349"/>
      <c r="M35" s="277"/>
      <c r="N35" s="349"/>
      <c r="O35" s="349"/>
      <c r="P35" s="349"/>
      <c r="Q35" s="761" t="s">
        <v>833</v>
      </c>
      <c r="R35" s="761"/>
      <c r="S35" s="761"/>
      <c r="T35" s="761"/>
      <c r="U35" s="761"/>
      <c r="V35" s="761"/>
    </row>
    <row r="36" spans="2:22" ht="15" x14ac:dyDescent="0.2">
      <c r="B36" s="5"/>
      <c r="C36" s="4"/>
      <c r="D36" s="4"/>
      <c r="E36" s="4"/>
      <c r="F36" s="4"/>
      <c r="G36" s="4"/>
      <c r="H36" s="4"/>
      <c r="I36" s="4"/>
      <c r="J36" s="4"/>
      <c r="K36" s="8"/>
      <c r="L36" s="8"/>
      <c r="M36" s="8"/>
      <c r="N36" s="8"/>
      <c r="O36" s="8"/>
      <c r="P36" s="8"/>
      <c r="Q36" s="8"/>
      <c r="R36" s="8"/>
      <c r="S36" s="8"/>
      <c r="T36" s="8"/>
      <c r="U36" s="8"/>
      <c r="V36" s="8"/>
    </row>
    <row r="37" spans="2:22" ht="15" x14ac:dyDescent="0.2">
      <c r="B37" s="10"/>
      <c r="C37" s="4"/>
      <c r="D37" s="4"/>
      <c r="E37" s="4"/>
      <c r="F37" s="4"/>
      <c r="G37" s="4"/>
      <c r="H37" s="4"/>
      <c r="I37" s="4"/>
      <c r="J37" s="4"/>
      <c r="K37" s="9"/>
      <c r="L37" s="9"/>
      <c r="M37" s="9"/>
      <c r="N37" s="9"/>
      <c r="O37" s="9"/>
      <c r="P37" s="9"/>
      <c r="Q37" s="9"/>
      <c r="R37" s="9"/>
      <c r="S37" s="9"/>
      <c r="T37" s="8"/>
      <c r="U37" s="8"/>
      <c r="V37" s="8"/>
    </row>
  </sheetData>
  <mergeCells count="22">
    <mergeCell ref="Q35:V35"/>
    <mergeCell ref="V7:V9"/>
    <mergeCell ref="R7:R9"/>
    <mergeCell ref="T7:T9"/>
    <mergeCell ref="L7:L9"/>
    <mergeCell ref="O7:O9"/>
    <mergeCell ref="P7:P9"/>
    <mergeCell ref="Q30:V30"/>
    <mergeCell ref="C1:N1"/>
    <mergeCell ref="C2:N2"/>
    <mergeCell ref="Q32:V32"/>
    <mergeCell ref="N7:N9"/>
    <mergeCell ref="F8:F9"/>
    <mergeCell ref="D6:J6"/>
    <mergeCell ref="G8:G9"/>
    <mergeCell ref="H8:H9"/>
    <mergeCell ref="I8:I9"/>
    <mergeCell ref="J8:J9"/>
    <mergeCell ref="G7:J7"/>
    <mergeCell ref="Q31:V31"/>
    <mergeCell ref="K6:V6"/>
    <mergeCell ref="E7:F7"/>
  </mergeCells>
  <phoneticPr fontId="0" type="noConversion"/>
  <dataValidations count="2">
    <dataValidation type="whole" allowBlank="1" showInputMessage="1" showErrorMessage="1" errorTitle="Lỗi" error="Chỉ được nhập số!" promptTitle="Nhập sô!" prompt="Nhập số liệu" sqref="C20:V20 C13:V18 C22:V22 C24:V25 G27:V29">
      <formula1>0</formula1>
      <formula2>9999999</formula2>
    </dataValidation>
    <dataValidation type="whole" allowBlank="1" showInputMessage="1" showErrorMessage="1" errorTitle="Nhập sai" error="Nhập sai dữ liệu" sqref="C12:V12">
      <formula1>0</formula1>
      <formula2>100000000</formula2>
    </dataValidation>
  </dataValidations>
  <pageMargins left="0.5" right="0.25" top="0.25" bottom="0" header="0.25" footer="0.5"/>
  <pageSetup paperSize="9"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Y42"/>
  <sheetViews>
    <sheetView workbookViewId="0">
      <selection activeCell="G27" sqref="G27"/>
    </sheetView>
  </sheetViews>
  <sheetFormatPr defaultRowHeight="12.75" x14ac:dyDescent="0.2"/>
  <cols>
    <col min="1" max="1" width="29" customWidth="1"/>
    <col min="2" max="13" width="8.5703125" customWidth="1"/>
  </cols>
  <sheetData>
    <row r="1" spans="1:25" s="6" customFormat="1" ht="20.25" customHeight="1" x14ac:dyDescent="0.25">
      <c r="A1" s="364" t="s">
        <v>813</v>
      </c>
      <c r="B1" s="723" t="s">
        <v>824</v>
      </c>
      <c r="C1" s="723"/>
      <c r="D1" s="723"/>
      <c r="E1" s="723"/>
      <c r="F1" s="723"/>
      <c r="G1" s="723"/>
      <c r="H1" s="723"/>
      <c r="I1" s="723"/>
      <c r="J1" s="335" t="s">
        <v>809</v>
      </c>
      <c r="K1" s="323"/>
      <c r="L1" s="323"/>
      <c r="M1" s="335"/>
      <c r="N1" s="768"/>
      <c r="O1" s="768"/>
      <c r="P1" s="768"/>
      <c r="Q1" s="768"/>
      <c r="R1" s="768"/>
      <c r="S1" s="768"/>
      <c r="T1" s="768"/>
      <c r="U1" s="769"/>
      <c r="V1" s="769"/>
      <c r="W1" s="770"/>
      <c r="X1" s="770"/>
      <c r="Y1" s="2"/>
    </row>
    <row r="2" spans="1:25" s="6" customFormat="1" ht="14.25" customHeight="1" x14ac:dyDescent="0.2">
      <c r="A2" s="35" t="s">
        <v>988</v>
      </c>
      <c r="B2" s="724" t="s">
        <v>68</v>
      </c>
      <c r="C2" s="724"/>
      <c r="D2" s="724"/>
      <c r="E2" s="724"/>
      <c r="F2" s="724"/>
      <c r="G2" s="724"/>
      <c r="H2" s="724"/>
      <c r="I2" s="724"/>
      <c r="J2" s="365" t="str">
        <f>Bia!C10</f>
        <v>Tr.CĐ Kỹ thuật Lý Tự Trọng TP HCM</v>
      </c>
      <c r="K2" s="327"/>
      <c r="L2" s="327"/>
      <c r="M2" s="327"/>
      <c r="N2" s="771"/>
      <c r="O2" s="772"/>
      <c r="P2" s="772"/>
      <c r="Q2" s="772"/>
      <c r="R2" s="772"/>
      <c r="S2" s="772"/>
      <c r="T2"/>
      <c r="U2" s="769"/>
      <c r="V2" s="769"/>
      <c r="W2" s="773"/>
      <c r="X2" s="773"/>
      <c r="Y2" s="2"/>
    </row>
    <row r="3" spans="1:25" s="6" customFormat="1" ht="14.25" customHeight="1" x14ac:dyDescent="0.2">
      <c r="A3" s="35" t="s">
        <v>989</v>
      </c>
      <c r="B3" s="353"/>
      <c r="C3" s="353"/>
      <c r="D3" s="353"/>
      <c r="E3" s="353"/>
      <c r="F3" s="353"/>
      <c r="G3" s="353"/>
      <c r="H3" s="353"/>
      <c r="I3" s="353"/>
      <c r="J3" s="352"/>
      <c r="K3" s="337"/>
      <c r="L3" s="323"/>
      <c r="M3" s="323"/>
      <c r="N3" s="19"/>
      <c r="O3" s="12"/>
      <c r="P3" s="12"/>
      <c r="Q3" s="12"/>
      <c r="R3" s="12"/>
      <c r="S3" s="12"/>
      <c r="T3"/>
      <c r="U3" s="17"/>
      <c r="V3" s="17"/>
      <c r="W3" s="18"/>
      <c r="X3" s="18"/>
      <c r="Y3" s="2"/>
    </row>
    <row r="4" spans="1:25" s="6" customFormat="1" ht="14.25" customHeight="1" x14ac:dyDescent="0.2">
      <c r="A4" s="35" t="s">
        <v>990</v>
      </c>
      <c r="B4" s="353"/>
      <c r="C4" s="353"/>
      <c r="D4" s="353"/>
      <c r="E4" s="353"/>
      <c r="F4" s="353"/>
      <c r="G4" s="353"/>
      <c r="H4" s="353"/>
      <c r="I4" s="353"/>
      <c r="J4" s="352"/>
      <c r="K4" s="337"/>
      <c r="L4" s="323"/>
      <c r="M4" s="323"/>
      <c r="N4" s="19"/>
      <c r="O4" s="12"/>
      <c r="P4" s="12"/>
      <c r="Q4" s="12"/>
      <c r="R4" s="12"/>
      <c r="S4" s="12"/>
      <c r="T4"/>
      <c r="U4" s="17"/>
      <c r="V4" s="17"/>
      <c r="W4" s="18"/>
      <c r="X4" s="18"/>
      <c r="Y4" s="2"/>
    </row>
    <row r="5" spans="1:25" s="6" customFormat="1" ht="14.25" customHeight="1" x14ac:dyDescent="0.2">
      <c r="A5" s="366" t="s">
        <v>428</v>
      </c>
      <c r="B5" s="323"/>
      <c r="C5" s="323"/>
      <c r="D5" s="323"/>
      <c r="E5" s="323"/>
      <c r="F5" s="323"/>
      <c r="G5" s="323"/>
      <c r="H5" s="323"/>
      <c r="I5" s="323"/>
      <c r="J5" s="323"/>
      <c r="K5" s="323"/>
      <c r="L5" s="323"/>
      <c r="M5" s="323"/>
      <c r="N5" s="19"/>
      <c r="O5" s="12"/>
      <c r="P5" s="12"/>
      <c r="Q5" s="12"/>
      <c r="R5" s="12"/>
      <c r="S5" s="12"/>
      <c r="T5"/>
      <c r="U5" s="17"/>
      <c r="V5" s="17"/>
      <c r="W5" s="18"/>
      <c r="X5" s="18"/>
      <c r="Y5" s="2"/>
    </row>
    <row r="6" spans="1:25" ht="13.5" customHeight="1" x14ac:dyDescent="0.25">
      <c r="A6" s="367"/>
      <c r="B6" s="301" t="s">
        <v>0</v>
      </c>
      <c r="C6" s="368" t="s">
        <v>51</v>
      </c>
      <c r="D6" s="369"/>
      <c r="E6" s="370"/>
      <c r="F6" s="763" t="s">
        <v>31</v>
      </c>
      <c r="G6" s="764"/>
      <c r="H6" s="764"/>
      <c r="I6" s="764"/>
      <c r="J6" s="764"/>
      <c r="K6" s="764"/>
      <c r="L6" s="764"/>
      <c r="M6" s="765"/>
      <c r="U6" s="766"/>
      <c r="V6" s="766"/>
      <c r="W6" s="767"/>
      <c r="X6" s="767"/>
      <c r="Y6" s="2"/>
    </row>
    <row r="7" spans="1:25" ht="13.5" customHeight="1" x14ac:dyDescent="0.25">
      <c r="A7" s="371"/>
      <c r="B7" s="372" t="s">
        <v>409</v>
      </c>
      <c r="C7" s="774" t="s">
        <v>50</v>
      </c>
      <c r="D7" s="775"/>
      <c r="E7" s="776"/>
      <c r="F7" s="301" t="s">
        <v>19</v>
      </c>
      <c r="G7" s="301" t="s">
        <v>21</v>
      </c>
      <c r="H7" s="301" t="s">
        <v>27</v>
      </c>
      <c r="I7" s="373" t="s">
        <v>24</v>
      </c>
      <c r="J7" s="373" t="s">
        <v>29</v>
      </c>
      <c r="K7" s="373" t="s">
        <v>32</v>
      </c>
      <c r="L7" s="373" t="s">
        <v>5</v>
      </c>
      <c r="M7" s="373"/>
      <c r="N7" s="3"/>
      <c r="O7" s="3"/>
      <c r="P7" s="3"/>
      <c r="Q7" s="3"/>
      <c r="R7" s="3"/>
      <c r="U7" s="2"/>
      <c r="V7" s="2"/>
      <c r="W7" s="2"/>
      <c r="X7" s="2"/>
      <c r="Y7" s="2"/>
    </row>
    <row r="8" spans="1:25" ht="13.5" customHeight="1" x14ac:dyDescent="0.25">
      <c r="A8" s="371"/>
      <c r="B8" s="372" t="s">
        <v>411</v>
      </c>
      <c r="C8" s="374" t="s">
        <v>26</v>
      </c>
      <c r="D8" s="375" t="s">
        <v>409</v>
      </c>
      <c r="E8" s="375" t="s">
        <v>451</v>
      </c>
      <c r="F8" s="376" t="s">
        <v>20</v>
      </c>
      <c r="G8" s="376" t="s">
        <v>22</v>
      </c>
      <c r="H8" s="376" t="s">
        <v>28</v>
      </c>
      <c r="I8" s="376" t="s">
        <v>23</v>
      </c>
      <c r="J8" s="376" t="s">
        <v>30</v>
      </c>
      <c r="K8" s="376" t="s">
        <v>33</v>
      </c>
      <c r="L8" s="376" t="s">
        <v>25</v>
      </c>
      <c r="M8" s="376" t="s">
        <v>52</v>
      </c>
    </row>
    <row r="9" spans="1:25" ht="15.75" x14ac:dyDescent="0.25">
      <c r="A9" s="309"/>
      <c r="B9" s="377" t="s">
        <v>0</v>
      </c>
      <c r="C9" s="378" t="s">
        <v>0</v>
      </c>
      <c r="D9" s="379" t="s">
        <v>411</v>
      </c>
      <c r="E9" s="379" t="s">
        <v>26</v>
      </c>
      <c r="F9" s="380"/>
      <c r="G9" s="380" t="s">
        <v>20</v>
      </c>
      <c r="H9" s="380" t="s">
        <v>23</v>
      </c>
      <c r="I9" s="380"/>
      <c r="J9" s="380" t="s">
        <v>47</v>
      </c>
      <c r="K9" s="380"/>
      <c r="L9" s="380"/>
      <c r="M9" s="380"/>
    </row>
    <row r="10" spans="1:25" ht="14.25" customHeight="1" x14ac:dyDescent="0.2">
      <c r="A10" s="381" t="s">
        <v>1</v>
      </c>
      <c r="B10" s="381">
        <v>1</v>
      </c>
      <c r="C10" s="381">
        <v>2</v>
      </c>
      <c r="D10" s="379">
        <v>3</v>
      </c>
      <c r="E10" s="379">
        <v>4</v>
      </c>
      <c r="F10" s="379">
        <v>5</v>
      </c>
      <c r="G10" s="379">
        <v>6</v>
      </c>
      <c r="H10" s="379">
        <v>7</v>
      </c>
      <c r="I10" s="379">
        <v>8</v>
      </c>
      <c r="J10" s="379">
        <v>9</v>
      </c>
      <c r="K10" s="379">
        <v>10</v>
      </c>
      <c r="L10" s="379">
        <v>11</v>
      </c>
      <c r="M10" s="379">
        <v>12</v>
      </c>
    </row>
    <row r="11" spans="1:25" ht="14.25" customHeight="1" x14ac:dyDescent="0.25">
      <c r="A11" s="382" t="s">
        <v>42</v>
      </c>
      <c r="B11" s="313"/>
      <c r="C11" s="313"/>
      <c r="D11" s="383"/>
      <c r="E11" s="384"/>
      <c r="F11" s="385"/>
      <c r="G11" s="386"/>
      <c r="H11" s="387"/>
      <c r="I11" s="388"/>
      <c r="J11" s="388"/>
      <c r="K11" s="388"/>
      <c r="L11" s="389"/>
      <c r="M11" s="390"/>
    </row>
    <row r="12" spans="1:25" ht="14.25" customHeight="1" x14ac:dyDescent="0.25">
      <c r="A12" s="391" t="s">
        <v>34</v>
      </c>
      <c r="B12" s="313"/>
      <c r="C12" s="313"/>
      <c r="D12" s="392"/>
      <c r="E12" s="384"/>
      <c r="F12" s="385"/>
      <c r="G12" s="393"/>
      <c r="H12" s="394"/>
      <c r="I12" s="395"/>
      <c r="J12" s="395"/>
      <c r="K12" s="395"/>
      <c r="L12" s="396"/>
      <c r="M12" s="397"/>
      <c r="N12" s="20"/>
      <c r="O12" s="20"/>
      <c r="P12" s="20"/>
      <c r="Q12" s="20"/>
      <c r="R12" s="20"/>
      <c r="S12" s="20"/>
      <c r="T12" s="20"/>
      <c r="U12" s="20"/>
      <c r="V12" s="20"/>
      <c r="W12" s="20"/>
      <c r="X12" s="20"/>
      <c r="Y12" s="20"/>
    </row>
    <row r="13" spans="1:25" ht="14.25" customHeight="1" x14ac:dyDescent="0.25">
      <c r="A13" s="398" t="s">
        <v>7</v>
      </c>
      <c r="B13" s="313"/>
      <c r="C13" s="313"/>
      <c r="D13" s="399"/>
      <c r="E13" s="384"/>
      <c r="F13" s="385"/>
      <c r="G13" s="400"/>
      <c r="H13" s="385"/>
      <c r="I13" s="401"/>
      <c r="J13" s="401"/>
      <c r="K13" s="401"/>
      <c r="L13" s="402"/>
      <c r="M13" s="400"/>
      <c r="N13" s="4"/>
      <c r="O13" s="4"/>
      <c r="P13" s="4"/>
      <c r="Q13" s="4"/>
      <c r="R13" s="4"/>
      <c r="S13" s="4"/>
      <c r="T13" s="4"/>
      <c r="U13" s="4"/>
      <c r="V13" s="4"/>
      <c r="W13" s="4"/>
      <c r="X13" s="4"/>
      <c r="Y13" s="4"/>
    </row>
    <row r="14" spans="1:25" ht="14.25" customHeight="1" x14ac:dyDescent="0.25">
      <c r="A14" s="398" t="s">
        <v>6</v>
      </c>
      <c r="B14" s="313"/>
      <c r="C14" s="313"/>
      <c r="D14" s="399"/>
      <c r="E14" s="384"/>
      <c r="F14" s="385"/>
      <c r="G14" s="400"/>
      <c r="H14" s="385"/>
      <c r="I14" s="401"/>
      <c r="J14" s="401"/>
      <c r="K14" s="401"/>
      <c r="L14" s="402"/>
      <c r="M14" s="400"/>
      <c r="N14" s="4"/>
      <c r="O14" s="4"/>
      <c r="P14" s="4"/>
      <c r="Q14" s="4"/>
      <c r="R14" s="4"/>
      <c r="S14" s="4"/>
      <c r="T14" s="4"/>
      <c r="U14" s="4"/>
      <c r="V14" s="4"/>
      <c r="W14" s="4"/>
      <c r="X14" s="4"/>
      <c r="Y14" s="4"/>
    </row>
    <row r="15" spans="1:25" ht="14.25" customHeight="1" x14ac:dyDescent="0.25">
      <c r="A15" s="398" t="s">
        <v>8</v>
      </c>
      <c r="B15" s="313"/>
      <c r="C15" s="313"/>
      <c r="D15" s="399"/>
      <c r="E15" s="384"/>
      <c r="F15" s="385"/>
      <c r="G15" s="400"/>
      <c r="H15" s="385"/>
      <c r="I15" s="401"/>
      <c r="J15" s="401"/>
      <c r="K15" s="401"/>
      <c r="L15" s="402"/>
      <c r="M15" s="400"/>
      <c r="N15" s="4"/>
      <c r="O15" s="4"/>
      <c r="P15" s="4"/>
      <c r="Q15" s="4"/>
      <c r="R15" s="4"/>
      <c r="S15" s="4"/>
      <c r="T15" s="4"/>
      <c r="U15" s="4"/>
      <c r="V15" s="4"/>
      <c r="W15" s="4"/>
      <c r="X15" s="4"/>
      <c r="Y15" s="4"/>
    </row>
    <row r="16" spans="1:25" ht="14.25" customHeight="1" x14ac:dyDescent="0.25">
      <c r="A16" s="391" t="s">
        <v>9</v>
      </c>
      <c r="B16" s="313"/>
      <c r="C16" s="313"/>
      <c r="D16" s="399"/>
      <c r="E16" s="384"/>
      <c r="F16" s="385"/>
      <c r="G16" s="400"/>
      <c r="H16" s="385"/>
      <c r="I16" s="401"/>
      <c r="J16" s="401"/>
      <c r="K16" s="401"/>
      <c r="L16" s="402"/>
      <c r="M16" s="400"/>
      <c r="N16" s="4"/>
      <c r="O16" s="4"/>
      <c r="P16" s="4"/>
      <c r="Q16" s="4"/>
      <c r="R16" s="4"/>
      <c r="S16" s="4"/>
      <c r="T16" s="4"/>
      <c r="U16" s="4"/>
      <c r="V16" s="4"/>
      <c r="W16" s="4"/>
      <c r="X16" s="4"/>
      <c r="Y16" s="4"/>
    </row>
    <row r="17" spans="1:25" ht="14.25" customHeight="1" x14ac:dyDescent="0.25">
      <c r="A17" s="391" t="s">
        <v>10</v>
      </c>
      <c r="B17" s="313"/>
      <c r="C17" s="313"/>
      <c r="D17" s="399"/>
      <c r="E17" s="384"/>
      <c r="F17" s="385"/>
      <c r="G17" s="400"/>
      <c r="H17" s="385"/>
      <c r="I17" s="401"/>
      <c r="J17" s="401"/>
      <c r="K17" s="401"/>
      <c r="L17" s="402"/>
      <c r="M17" s="400"/>
      <c r="N17" s="4"/>
      <c r="O17" s="4"/>
      <c r="P17" s="4"/>
      <c r="Q17" s="4"/>
      <c r="R17" s="4"/>
      <c r="S17" s="4"/>
      <c r="T17" s="4"/>
      <c r="U17" s="4"/>
      <c r="V17" s="4"/>
      <c r="W17" s="4"/>
      <c r="X17" s="4"/>
      <c r="Y17" s="4"/>
    </row>
    <row r="18" spans="1:25" ht="14.25" customHeight="1" x14ac:dyDescent="0.25">
      <c r="A18" s="391" t="s">
        <v>11</v>
      </c>
      <c r="B18" s="313"/>
      <c r="C18" s="313"/>
      <c r="D18" s="399"/>
      <c r="E18" s="384"/>
      <c r="F18" s="385"/>
      <c r="G18" s="400"/>
      <c r="H18" s="385"/>
      <c r="I18" s="401"/>
      <c r="J18" s="401"/>
      <c r="K18" s="401"/>
      <c r="L18" s="402"/>
      <c r="M18" s="400"/>
      <c r="N18" s="4"/>
      <c r="O18" s="4"/>
      <c r="P18" s="4"/>
      <c r="Q18" s="4"/>
      <c r="R18" s="4"/>
      <c r="S18" s="4"/>
      <c r="T18" s="4"/>
      <c r="U18" s="4"/>
      <c r="V18" s="4"/>
      <c r="W18" s="4"/>
      <c r="X18" s="4"/>
      <c r="Y18" s="4"/>
    </row>
    <row r="19" spans="1:25" ht="14.25" customHeight="1" x14ac:dyDescent="0.25">
      <c r="A19" s="398" t="s">
        <v>12</v>
      </c>
      <c r="B19" s="313"/>
      <c r="C19" s="313"/>
      <c r="D19" s="399"/>
      <c r="E19" s="384"/>
      <c r="F19" s="385"/>
      <c r="G19" s="400"/>
      <c r="H19" s="385"/>
      <c r="I19" s="401"/>
      <c r="J19" s="401"/>
      <c r="K19" s="401"/>
      <c r="L19" s="402"/>
      <c r="M19" s="400"/>
      <c r="N19" s="4"/>
      <c r="O19" s="4"/>
      <c r="P19" s="4"/>
      <c r="Q19" s="4"/>
      <c r="R19" s="4"/>
      <c r="S19" s="4"/>
      <c r="T19" s="4"/>
      <c r="U19" s="4"/>
      <c r="V19" s="4"/>
      <c r="W19" s="4"/>
      <c r="X19" s="4"/>
      <c r="Y19" s="4"/>
    </row>
    <row r="20" spans="1:25" ht="14.25" customHeight="1" x14ac:dyDescent="0.25">
      <c r="A20" s="391" t="s">
        <v>13</v>
      </c>
      <c r="B20" s="313"/>
      <c r="C20" s="313"/>
      <c r="D20" s="399"/>
      <c r="E20" s="384"/>
      <c r="F20" s="385"/>
      <c r="G20" s="400"/>
      <c r="H20" s="385"/>
      <c r="I20" s="401"/>
      <c r="J20" s="401"/>
      <c r="K20" s="401"/>
      <c r="L20" s="402"/>
      <c r="M20" s="400"/>
      <c r="N20" s="4"/>
      <c r="O20" s="4"/>
      <c r="P20" s="4"/>
      <c r="Q20" s="4"/>
      <c r="R20" s="4"/>
      <c r="S20" s="4"/>
      <c r="T20" s="4"/>
      <c r="U20" s="4"/>
      <c r="V20" s="4"/>
      <c r="W20" s="4"/>
      <c r="X20" s="4"/>
      <c r="Y20" s="4"/>
    </row>
    <row r="21" spans="1:25" ht="14.25" customHeight="1" x14ac:dyDescent="0.25">
      <c r="A21" s="391" t="s">
        <v>14</v>
      </c>
      <c r="B21" s="313"/>
      <c r="C21" s="313"/>
      <c r="D21" s="399"/>
      <c r="E21" s="384"/>
      <c r="F21" s="385"/>
      <c r="G21" s="400"/>
      <c r="H21" s="385"/>
      <c r="I21" s="401"/>
      <c r="J21" s="401"/>
      <c r="K21" s="401"/>
      <c r="L21" s="403"/>
      <c r="M21" s="400"/>
      <c r="N21" s="4"/>
      <c r="O21" s="4"/>
      <c r="P21" s="4"/>
      <c r="Q21" s="4"/>
      <c r="R21" s="4"/>
      <c r="S21" s="4"/>
      <c r="T21" s="4"/>
      <c r="U21" s="4"/>
      <c r="V21" s="4"/>
      <c r="W21" s="4"/>
      <c r="X21" s="4"/>
      <c r="Y21" s="4"/>
    </row>
    <row r="22" spans="1:25" ht="14.25" customHeight="1" x14ac:dyDescent="0.25">
      <c r="A22" s="391" t="s">
        <v>15</v>
      </c>
      <c r="B22" s="313"/>
      <c r="C22" s="313"/>
      <c r="D22" s="399"/>
      <c r="E22" s="384"/>
      <c r="F22" s="385"/>
      <c r="G22" s="400"/>
      <c r="H22" s="385"/>
      <c r="I22" s="401"/>
      <c r="J22" s="401"/>
      <c r="K22" s="401"/>
      <c r="L22" s="402"/>
      <c r="M22" s="400"/>
      <c r="N22" s="4"/>
      <c r="O22" s="4"/>
      <c r="P22" s="4"/>
      <c r="Q22" s="4"/>
      <c r="R22" s="4"/>
      <c r="S22" s="4"/>
      <c r="T22" s="4"/>
      <c r="U22" s="4"/>
      <c r="V22" s="4"/>
      <c r="W22" s="4"/>
      <c r="X22" s="4"/>
      <c r="Y22" s="4"/>
    </row>
    <row r="23" spans="1:25" ht="14.25" customHeight="1" x14ac:dyDescent="0.25">
      <c r="A23" s="391" t="s">
        <v>814</v>
      </c>
      <c r="B23" s="313"/>
      <c r="C23" s="313"/>
      <c r="D23" s="399"/>
      <c r="E23" s="384"/>
      <c r="F23" s="385"/>
      <c r="G23" s="400"/>
      <c r="H23" s="385"/>
      <c r="I23" s="401"/>
      <c r="J23" s="401"/>
      <c r="K23" s="401"/>
      <c r="L23" s="402"/>
      <c r="M23" s="400"/>
      <c r="N23" s="4"/>
      <c r="O23" s="4"/>
      <c r="P23" s="4"/>
      <c r="Q23" s="4"/>
      <c r="R23" s="4"/>
      <c r="S23" s="4"/>
      <c r="T23" s="4"/>
      <c r="U23" s="4"/>
      <c r="V23" s="4"/>
      <c r="W23" s="4"/>
      <c r="X23" s="4"/>
      <c r="Y23" s="4"/>
    </row>
    <row r="24" spans="1:25" ht="14.25" customHeight="1" x14ac:dyDescent="0.25">
      <c r="A24" s="391" t="s">
        <v>815</v>
      </c>
      <c r="B24" s="313"/>
      <c r="C24" s="313"/>
      <c r="D24" s="399"/>
      <c r="E24" s="384"/>
      <c r="F24" s="385"/>
      <c r="G24" s="400"/>
      <c r="H24" s="385"/>
      <c r="I24" s="401"/>
      <c r="J24" s="401"/>
      <c r="K24" s="401"/>
      <c r="L24" s="404"/>
      <c r="M24" s="400"/>
      <c r="N24" s="4"/>
      <c r="O24" s="4"/>
      <c r="P24" s="4"/>
      <c r="Q24" s="4"/>
      <c r="R24" s="4"/>
      <c r="S24" s="4"/>
      <c r="T24" s="4"/>
      <c r="U24" s="4"/>
      <c r="V24" s="4"/>
      <c r="W24" s="4"/>
      <c r="X24" s="4"/>
      <c r="Y24" s="4"/>
    </row>
    <row r="25" spans="1:25" ht="14.25" customHeight="1" x14ac:dyDescent="0.25">
      <c r="A25" s="398" t="s">
        <v>816</v>
      </c>
      <c r="B25" s="313"/>
      <c r="C25" s="313"/>
      <c r="D25" s="399"/>
      <c r="E25" s="384"/>
      <c r="F25" s="385"/>
      <c r="G25" s="400"/>
      <c r="H25" s="385"/>
      <c r="I25" s="401"/>
      <c r="J25" s="401"/>
      <c r="K25" s="401"/>
      <c r="L25" s="402"/>
      <c r="M25" s="400"/>
      <c r="N25" s="4"/>
      <c r="O25" s="4"/>
      <c r="P25" s="4"/>
      <c r="Q25" s="4"/>
      <c r="R25" s="4"/>
      <c r="S25" s="4"/>
      <c r="T25" s="4"/>
      <c r="U25" s="4"/>
      <c r="V25" s="4"/>
      <c r="W25" s="4"/>
      <c r="X25" s="4"/>
      <c r="Y25" s="4"/>
    </row>
    <row r="26" spans="1:25" ht="14.25" customHeight="1" x14ac:dyDescent="0.25">
      <c r="A26" s="391" t="s">
        <v>817</v>
      </c>
      <c r="B26" s="313"/>
      <c r="C26" s="313"/>
      <c r="D26" s="399"/>
      <c r="E26" s="384"/>
      <c r="F26" s="385"/>
      <c r="G26" s="400"/>
      <c r="H26" s="385"/>
      <c r="I26" s="401"/>
      <c r="J26" s="401"/>
      <c r="K26" s="401"/>
      <c r="L26" s="404"/>
      <c r="M26" s="400"/>
      <c r="N26" s="4"/>
      <c r="O26" s="4"/>
      <c r="P26" s="4"/>
      <c r="Q26" s="4"/>
      <c r="R26" s="4"/>
      <c r="S26" s="4"/>
      <c r="T26" s="4"/>
      <c r="U26" s="4"/>
      <c r="V26" s="4"/>
      <c r="W26" s="4"/>
      <c r="X26" s="4"/>
      <c r="Y26" s="4"/>
    </row>
    <row r="27" spans="1:25" ht="14.25" customHeight="1" x14ac:dyDescent="0.25">
      <c r="A27" s="391" t="s">
        <v>818</v>
      </c>
      <c r="B27" s="313"/>
      <c r="C27" s="313"/>
      <c r="D27" s="399"/>
      <c r="E27" s="384"/>
      <c r="F27" s="385"/>
      <c r="G27" s="400"/>
      <c r="H27" s="385"/>
      <c r="I27" s="401"/>
      <c r="J27" s="401"/>
      <c r="K27" s="401"/>
      <c r="L27" s="404"/>
      <c r="M27" s="400"/>
      <c r="N27" s="4"/>
      <c r="O27" s="4"/>
      <c r="P27" s="4"/>
      <c r="Q27" s="4"/>
      <c r="R27" s="4"/>
      <c r="S27" s="4"/>
      <c r="T27" s="4"/>
      <c r="U27" s="4"/>
      <c r="V27" s="4"/>
      <c r="W27" s="4"/>
      <c r="X27" s="4"/>
      <c r="Y27" s="4"/>
    </row>
    <row r="28" spans="1:25" ht="14.25" customHeight="1" x14ac:dyDescent="0.25">
      <c r="A28" s="391" t="s">
        <v>819</v>
      </c>
      <c r="B28" s="313"/>
      <c r="C28" s="313"/>
      <c r="D28" s="399"/>
      <c r="E28" s="384"/>
      <c r="F28" s="385"/>
      <c r="G28" s="400"/>
      <c r="H28" s="385"/>
      <c r="I28" s="401"/>
      <c r="J28" s="401"/>
      <c r="K28" s="401"/>
      <c r="L28" s="405"/>
      <c r="M28" s="406"/>
    </row>
    <row r="29" spans="1:25" ht="14.25" customHeight="1" x14ac:dyDescent="0.25">
      <c r="A29" s="391" t="s">
        <v>820</v>
      </c>
      <c r="B29" s="313"/>
      <c r="C29" s="313"/>
      <c r="D29" s="399"/>
      <c r="E29" s="384"/>
      <c r="F29" s="385"/>
      <c r="G29" s="400"/>
      <c r="H29" s="385"/>
      <c r="I29" s="401"/>
      <c r="J29" s="401"/>
      <c r="K29" s="401"/>
      <c r="L29" s="405"/>
      <c r="M29" s="406"/>
    </row>
    <row r="30" spans="1:25" ht="14.25" customHeight="1" x14ac:dyDescent="0.25">
      <c r="A30" s="391" t="s">
        <v>821</v>
      </c>
      <c r="B30" s="313"/>
      <c r="C30" s="313"/>
      <c r="D30" s="399"/>
      <c r="E30" s="384"/>
      <c r="F30" s="385"/>
      <c r="G30" s="400"/>
      <c r="H30" s="385"/>
      <c r="I30" s="401"/>
      <c r="J30" s="401"/>
      <c r="K30" s="401"/>
      <c r="L30" s="405"/>
      <c r="M30" s="406"/>
    </row>
    <row r="31" spans="1:25" ht="14.25" customHeight="1" x14ac:dyDescent="0.25">
      <c r="A31" s="391" t="s">
        <v>822</v>
      </c>
      <c r="B31" s="313"/>
      <c r="C31" s="313"/>
      <c r="D31" s="399"/>
      <c r="E31" s="384"/>
      <c r="F31" s="385"/>
      <c r="G31" s="400"/>
      <c r="H31" s="385"/>
      <c r="I31" s="401"/>
      <c r="J31" s="401"/>
      <c r="K31" s="401"/>
      <c r="L31" s="405"/>
      <c r="M31" s="406"/>
    </row>
    <row r="32" spans="1:25" ht="14.25" customHeight="1" x14ac:dyDescent="0.25">
      <c r="A32" s="407" t="s">
        <v>823</v>
      </c>
      <c r="B32" s="408"/>
      <c r="C32" s="408"/>
      <c r="D32" s="409"/>
      <c r="E32" s="410"/>
      <c r="F32" s="411"/>
      <c r="G32" s="412"/>
      <c r="H32" s="411"/>
      <c r="I32" s="413"/>
      <c r="J32" s="413"/>
      <c r="K32" s="413"/>
      <c r="L32" s="414"/>
      <c r="M32" s="415"/>
    </row>
    <row r="33" spans="1:13" s="6" customFormat="1" ht="12.75" customHeight="1" x14ac:dyDescent="0.25">
      <c r="A33" s="356"/>
      <c r="B33" s="315"/>
      <c r="C33" s="315"/>
      <c r="D33" s="315"/>
      <c r="E33" s="315"/>
      <c r="F33" s="315"/>
      <c r="G33" s="349"/>
      <c r="H33" s="359"/>
      <c r="I33" s="349"/>
      <c r="J33" s="711" t="s">
        <v>446</v>
      </c>
      <c r="K33" s="711"/>
      <c r="L33" s="711"/>
      <c r="M33" s="711"/>
    </row>
    <row r="34" spans="1:13" s="6" customFormat="1" ht="12.75" customHeight="1" x14ac:dyDescent="0.25">
      <c r="A34" s="357" t="s">
        <v>92</v>
      </c>
      <c r="B34" s="315"/>
      <c r="C34" s="315"/>
      <c r="D34" s="315"/>
      <c r="E34" s="315"/>
      <c r="F34" s="315"/>
      <c r="G34" s="315"/>
      <c r="H34" s="416"/>
      <c r="I34" s="358"/>
      <c r="J34" s="760" t="s">
        <v>96</v>
      </c>
      <c r="K34" s="760"/>
      <c r="L34" s="760"/>
      <c r="M34" s="760"/>
    </row>
    <row r="35" spans="1:13" s="6" customFormat="1" ht="12.75" customHeight="1" x14ac:dyDescent="0.25">
      <c r="A35" s="357" t="s">
        <v>93</v>
      </c>
      <c r="B35" s="315"/>
      <c r="C35" s="315"/>
      <c r="D35" s="315"/>
      <c r="E35" s="315"/>
      <c r="F35" s="315"/>
      <c r="G35" s="315"/>
      <c r="H35" s="359"/>
      <c r="I35" s="349"/>
      <c r="J35" s="751" t="s">
        <v>97</v>
      </c>
      <c r="K35" s="751"/>
      <c r="L35" s="751"/>
      <c r="M35" s="751"/>
    </row>
    <row r="36" spans="1:13" s="6" customFormat="1" ht="12.75" customHeight="1" x14ac:dyDescent="0.2">
      <c r="A36" s="417"/>
      <c r="B36" s="418"/>
      <c r="C36" s="418"/>
      <c r="D36" s="418"/>
      <c r="E36" s="418"/>
      <c r="F36" s="418"/>
      <c r="G36" s="418"/>
      <c r="H36" s="360"/>
      <c r="I36" s="360"/>
      <c r="J36" s="360"/>
      <c r="K36" s="360"/>
      <c r="L36" s="360"/>
      <c r="M36" s="361"/>
    </row>
    <row r="37" spans="1:13" s="6" customFormat="1" ht="12.75" customHeight="1" x14ac:dyDescent="0.2">
      <c r="A37" s="417"/>
      <c r="B37" s="418"/>
      <c r="C37" s="418"/>
      <c r="D37" s="418"/>
      <c r="E37" s="418"/>
      <c r="F37" s="418"/>
      <c r="G37" s="418"/>
      <c r="H37" s="360"/>
      <c r="I37" s="360"/>
      <c r="J37" s="360"/>
      <c r="K37" s="360"/>
      <c r="L37" s="360"/>
      <c r="M37" s="361"/>
    </row>
    <row r="38" spans="1:13" s="6" customFormat="1" ht="12.75" customHeight="1" x14ac:dyDescent="0.2">
      <c r="A38" s="417"/>
      <c r="B38" s="418"/>
      <c r="C38" s="418"/>
      <c r="D38" s="418"/>
      <c r="E38" s="418"/>
      <c r="F38" s="418"/>
      <c r="G38" s="418"/>
      <c r="H38" s="362"/>
      <c r="I38" s="362"/>
      <c r="J38" s="362"/>
      <c r="K38" s="362"/>
      <c r="L38" s="362"/>
      <c r="M38" s="361"/>
    </row>
    <row r="39" spans="1:13" s="6" customFormat="1" ht="12.75" customHeight="1" x14ac:dyDescent="0.25">
      <c r="A39" s="363" t="s">
        <v>103</v>
      </c>
      <c r="B39" s="418"/>
      <c r="C39" s="418"/>
      <c r="D39" s="418"/>
      <c r="E39" s="418"/>
      <c r="F39" s="315"/>
      <c r="G39" s="315"/>
      <c r="H39" s="359"/>
      <c r="I39" s="349"/>
      <c r="J39" s="751" t="s">
        <v>447</v>
      </c>
      <c r="K39" s="751"/>
      <c r="L39" s="751"/>
      <c r="M39" s="751"/>
    </row>
    <row r="40" spans="1:13" s="6" customFormat="1" ht="12.75" customHeight="1" x14ac:dyDescent="0.2">
      <c r="A40" s="419"/>
      <c r="B40" s="418"/>
      <c r="C40" s="418"/>
      <c r="D40" s="418"/>
      <c r="E40" s="418"/>
      <c r="F40" s="418"/>
      <c r="G40" s="418"/>
      <c r="H40" s="360"/>
      <c r="I40" s="360"/>
      <c r="J40" s="360"/>
      <c r="K40" s="360"/>
      <c r="L40" s="360"/>
      <c r="M40" s="361"/>
    </row>
    <row r="42" spans="1:13" x14ac:dyDescent="0.2">
      <c r="A42" s="11"/>
    </row>
  </sheetData>
  <mergeCells count="13">
    <mergeCell ref="J33:M33"/>
    <mergeCell ref="J34:M34"/>
    <mergeCell ref="J35:M35"/>
    <mergeCell ref="J39:M39"/>
    <mergeCell ref="C7:E7"/>
    <mergeCell ref="F6:M6"/>
    <mergeCell ref="U6:X6"/>
    <mergeCell ref="N1:T1"/>
    <mergeCell ref="U1:X1"/>
    <mergeCell ref="N2:S2"/>
    <mergeCell ref="B1:I1"/>
    <mergeCell ref="U2:X2"/>
    <mergeCell ref="B2:I2"/>
  </mergeCells>
  <phoneticPr fontId="0" type="noConversion"/>
  <dataValidations count="1">
    <dataValidation type="whole" allowBlank="1" showInputMessage="1" showErrorMessage="1" errorTitle="Lỗi" error="Chỉ được nhập số!" promptTitle="Nhập sô!" prompt="Nhập số liệu" sqref="B11:M32">
      <formula1>0</formula1>
      <formula2>9999999</formula2>
    </dataValidation>
  </dataValidations>
  <pageMargins left="0.75" right="0.5" top="0.25" bottom="0" header="0.5" footer="0.5"/>
  <pageSetup paperSize="9"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O46"/>
  <sheetViews>
    <sheetView tabSelected="1" topLeftCell="B1" workbookViewId="0">
      <selection activeCell="B7" sqref="B7"/>
    </sheetView>
  </sheetViews>
  <sheetFormatPr defaultRowHeight="12.75" x14ac:dyDescent="0.2"/>
  <cols>
    <col min="1" max="1" width="0" style="127" hidden="1" customWidth="1"/>
    <col min="2" max="2" width="43.140625" style="127" customWidth="1"/>
    <col min="3" max="3" width="7.85546875" style="127" customWidth="1"/>
    <col min="4" max="4" width="8" style="127" customWidth="1"/>
    <col min="5" max="5" width="8.140625" style="127" customWidth="1"/>
    <col min="6" max="6" width="8.28515625" style="127" customWidth="1"/>
    <col min="7" max="7" width="9.85546875" style="127" customWidth="1"/>
    <col min="8" max="8" width="10.140625" style="127" customWidth="1"/>
    <col min="9" max="9" width="9.140625" style="127"/>
    <col min="10" max="15" width="4.140625" style="28" customWidth="1"/>
    <col min="16" max="16384" width="9.140625" style="127"/>
  </cols>
  <sheetData>
    <row r="1" spans="1:15" ht="21" customHeight="1" x14ac:dyDescent="0.25">
      <c r="B1" s="129" t="s">
        <v>448</v>
      </c>
      <c r="C1" s="779" t="s">
        <v>449</v>
      </c>
      <c r="D1" s="779"/>
      <c r="E1" s="420"/>
      <c r="F1" s="335" t="s">
        <v>809</v>
      </c>
      <c r="G1" s="325"/>
      <c r="H1" s="325"/>
    </row>
    <row r="2" spans="1:15" ht="16.5" customHeight="1" x14ac:dyDescent="0.2">
      <c r="B2" s="35" t="s">
        <v>988</v>
      </c>
      <c r="C2" s="778" t="s">
        <v>1141</v>
      </c>
      <c r="D2" s="778"/>
      <c r="E2" s="777" t="str">
        <f>Bia!C10</f>
        <v>Tr.CĐ Kỹ thuật Lý Tự Trọng TP HCM</v>
      </c>
      <c r="F2" s="777"/>
      <c r="G2" s="777"/>
      <c r="H2" s="777"/>
      <c r="I2" s="777"/>
    </row>
    <row r="3" spans="1:15" ht="14.25" x14ac:dyDescent="0.2">
      <c r="B3" s="35" t="s">
        <v>989</v>
      </c>
      <c r="C3" s="421" t="s">
        <v>1140</v>
      </c>
      <c r="D3" s="422"/>
      <c r="E3" s="422"/>
      <c r="F3" s="323"/>
      <c r="G3" s="325"/>
      <c r="H3" s="325"/>
    </row>
    <row r="4" spans="1:15" x14ac:dyDescent="0.2">
      <c r="B4" s="35" t="s">
        <v>990</v>
      </c>
      <c r="C4" s="422"/>
      <c r="D4" s="422"/>
      <c r="E4" s="422"/>
      <c r="F4" s="323"/>
      <c r="G4" s="325"/>
      <c r="H4" s="325"/>
    </row>
    <row r="5" spans="1:15" ht="15.75" x14ac:dyDescent="0.2">
      <c r="B5" s="176" t="s">
        <v>82</v>
      </c>
      <c r="C5" s="423"/>
      <c r="D5" s="422"/>
      <c r="E5" s="422"/>
      <c r="F5" s="323"/>
      <c r="G5" s="325"/>
      <c r="H5" s="325"/>
    </row>
    <row r="6" spans="1:15" ht="15.75" x14ac:dyDescent="0.25">
      <c r="B6" s="126"/>
      <c r="C6" s="420" t="s">
        <v>0</v>
      </c>
      <c r="D6" s="420"/>
      <c r="E6" s="544"/>
      <c r="F6" s="323"/>
      <c r="G6" s="325"/>
      <c r="H6" s="325"/>
    </row>
    <row r="7" spans="1:15" ht="21.75" customHeight="1" x14ac:dyDescent="0.25">
      <c r="B7" s="132"/>
      <c r="C7" s="137" t="s">
        <v>450</v>
      </c>
      <c r="D7" s="186" t="s">
        <v>0</v>
      </c>
      <c r="E7" s="187" t="s">
        <v>451</v>
      </c>
      <c r="F7" s="725" t="s">
        <v>452</v>
      </c>
      <c r="G7" s="726"/>
      <c r="H7" s="727"/>
    </row>
    <row r="8" spans="1:15" ht="15.75" x14ac:dyDescent="0.25">
      <c r="B8" s="135"/>
      <c r="C8" s="140" t="s">
        <v>453</v>
      </c>
      <c r="D8" s="188" t="s">
        <v>42</v>
      </c>
      <c r="E8" s="136" t="s">
        <v>454</v>
      </c>
      <c r="F8" s="142" t="s">
        <v>455</v>
      </c>
      <c r="G8" s="141" t="s">
        <v>456</v>
      </c>
      <c r="H8" s="141" t="s">
        <v>457</v>
      </c>
    </row>
    <row r="9" spans="1:15" ht="21" customHeight="1" x14ac:dyDescent="0.25">
      <c r="B9" s="135"/>
      <c r="C9" s="140" t="s">
        <v>0</v>
      </c>
      <c r="D9" s="188" t="s">
        <v>0</v>
      </c>
      <c r="E9" s="147" t="s">
        <v>458</v>
      </c>
      <c r="F9" s="142" t="s">
        <v>459</v>
      </c>
      <c r="G9" s="136" t="s">
        <v>460</v>
      </c>
      <c r="H9" s="136" t="s">
        <v>461</v>
      </c>
    </row>
    <row r="10" spans="1:15" x14ac:dyDescent="0.2">
      <c r="B10" s="151" t="s">
        <v>1</v>
      </c>
      <c r="C10" s="151">
        <v>1</v>
      </c>
      <c r="D10" s="151">
        <v>2</v>
      </c>
      <c r="E10" s="149">
        <v>3</v>
      </c>
      <c r="F10" s="151">
        <v>4</v>
      </c>
      <c r="G10" s="151">
        <v>5</v>
      </c>
      <c r="H10" s="151">
        <v>6</v>
      </c>
    </row>
    <row r="11" spans="1:15" hidden="1" x14ac:dyDescent="0.2">
      <c r="A11" s="571" t="s">
        <v>1021</v>
      </c>
      <c r="B11" s="572" t="s">
        <v>1022</v>
      </c>
      <c r="C11" s="570"/>
      <c r="D11" s="572" t="s">
        <v>1030</v>
      </c>
      <c r="E11" s="572" t="s">
        <v>1074</v>
      </c>
      <c r="F11" s="572" t="s">
        <v>1075</v>
      </c>
      <c r="G11" s="572" t="s">
        <v>1076</v>
      </c>
      <c r="H11" s="572" t="s">
        <v>1077</v>
      </c>
    </row>
    <row r="12" spans="1:15" x14ac:dyDescent="0.2">
      <c r="A12" s="573">
        <v>6100</v>
      </c>
      <c r="B12" s="189" t="s">
        <v>462</v>
      </c>
      <c r="C12" s="190"/>
      <c r="D12" s="424"/>
      <c r="E12" s="424"/>
      <c r="F12" s="424"/>
      <c r="G12" s="424"/>
      <c r="H12" s="424"/>
    </row>
    <row r="13" spans="1:15" x14ac:dyDescent="0.2">
      <c r="A13" s="573">
        <v>6101</v>
      </c>
      <c r="B13" s="156" t="s">
        <v>463</v>
      </c>
      <c r="C13" s="156" t="s">
        <v>17</v>
      </c>
      <c r="D13" s="304">
        <v>5.0646599999999999</v>
      </c>
      <c r="E13" s="543" t="s">
        <v>16</v>
      </c>
      <c r="F13" s="543" t="s">
        <v>16</v>
      </c>
      <c r="G13" s="543" t="s">
        <v>16</v>
      </c>
      <c r="H13" s="543" t="s">
        <v>16</v>
      </c>
    </row>
    <row r="14" spans="1:15" ht="15.75" x14ac:dyDescent="0.25">
      <c r="A14" s="573">
        <v>6102</v>
      </c>
      <c r="B14" s="191" t="s">
        <v>464</v>
      </c>
      <c r="C14" s="156" t="s">
        <v>4</v>
      </c>
      <c r="D14" s="304">
        <v>26.623000000000001</v>
      </c>
      <c r="E14" s="304"/>
      <c r="F14" s="304"/>
      <c r="G14" s="304"/>
      <c r="H14" s="304"/>
      <c r="J14" s="468" t="str">
        <f>IF(OR(D14&lt;E14,D14&lt;F14,D14&lt;G14,D14&lt;H14),"Er","")</f>
        <v/>
      </c>
      <c r="K14" s="468" t="str">
        <f>IF($D14&lt;E14,"Er","")</f>
        <v/>
      </c>
      <c r="L14" s="468" t="str">
        <f>IF($D14&lt;F14,"Er","")</f>
        <v/>
      </c>
      <c r="M14" s="468" t="str">
        <f>IF($D14&lt;G14,"Er","")</f>
        <v/>
      </c>
      <c r="N14" s="468" t="str">
        <f>IF($D14&lt;H14,"Er","")</f>
        <v/>
      </c>
      <c r="O14" s="468" t="str">
        <f>IF($D14&lt;I14,"Er","")</f>
        <v/>
      </c>
    </row>
    <row r="15" spans="1:15" ht="15.75" x14ac:dyDescent="0.25">
      <c r="A15" s="573"/>
      <c r="B15" s="191" t="s">
        <v>451</v>
      </c>
      <c r="C15" s="192"/>
      <c r="D15" s="304"/>
      <c r="E15" s="304"/>
      <c r="F15" s="304"/>
      <c r="G15" s="304"/>
      <c r="H15" s="304"/>
      <c r="J15" s="468" t="str">
        <f t="shared" ref="J15:J34" si="0">IF(OR(D15&lt;E15,D15&lt;F15,D15&lt;G15,D15&lt;H15),"Er","")</f>
        <v/>
      </c>
      <c r="K15" s="468" t="str">
        <f t="shared" ref="K15:O34" si="1">IF($D15&lt;E15,"Er","")</f>
        <v/>
      </c>
      <c r="L15" s="468" t="str">
        <f t="shared" si="1"/>
        <v/>
      </c>
      <c r="M15" s="468" t="str">
        <f t="shared" si="1"/>
        <v/>
      </c>
      <c r="N15" s="468" t="str">
        <f t="shared" si="1"/>
        <v/>
      </c>
      <c r="O15" s="468" t="str">
        <f t="shared" si="1"/>
        <v/>
      </c>
    </row>
    <row r="16" spans="1:15" ht="15.75" x14ac:dyDescent="0.25">
      <c r="A16" s="573">
        <v>6103</v>
      </c>
      <c r="B16" s="191" t="s">
        <v>465</v>
      </c>
      <c r="C16" s="156" t="s">
        <v>4</v>
      </c>
      <c r="D16" s="305">
        <v>7661.7</v>
      </c>
      <c r="E16" s="305"/>
      <c r="F16" s="305"/>
      <c r="G16" s="305"/>
      <c r="H16" s="305"/>
      <c r="J16" s="468" t="str">
        <f t="shared" si="0"/>
        <v/>
      </c>
      <c r="K16" s="468" t="str">
        <f t="shared" si="1"/>
        <v/>
      </c>
      <c r="L16" s="468" t="str">
        <f t="shared" si="1"/>
        <v/>
      </c>
      <c r="M16" s="468" t="str">
        <f t="shared" si="1"/>
        <v/>
      </c>
      <c r="N16" s="468" t="str">
        <f t="shared" si="1"/>
        <v/>
      </c>
      <c r="O16" s="468" t="str">
        <f t="shared" si="1"/>
        <v/>
      </c>
    </row>
    <row r="17" spans="1:15" ht="15.75" x14ac:dyDescent="0.25">
      <c r="A17" s="573">
        <v>6105</v>
      </c>
      <c r="B17" s="193" t="s">
        <v>466</v>
      </c>
      <c r="C17" s="156" t="s">
        <v>467</v>
      </c>
      <c r="D17" s="305">
        <v>101</v>
      </c>
      <c r="E17" s="305"/>
      <c r="F17" s="305"/>
      <c r="G17" s="305"/>
      <c r="H17" s="305"/>
      <c r="J17" s="468" t="str">
        <f t="shared" si="0"/>
        <v/>
      </c>
      <c r="K17" s="468" t="str">
        <f t="shared" si="1"/>
        <v/>
      </c>
      <c r="L17" s="468" t="str">
        <f t="shared" si="1"/>
        <v/>
      </c>
      <c r="M17" s="468" t="str">
        <f t="shared" si="1"/>
        <v/>
      </c>
      <c r="N17" s="468" t="str">
        <f t="shared" si="1"/>
        <v/>
      </c>
      <c r="O17" s="468" t="str">
        <f t="shared" si="1"/>
        <v/>
      </c>
    </row>
    <row r="18" spans="1:15" ht="15.75" x14ac:dyDescent="0.25">
      <c r="B18" s="193" t="s">
        <v>468</v>
      </c>
      <c r="C18" s="156"/>
      <c r="D18" s="305"/>
      <c r="E18" s="305"/>
      <c r="F18" s="305"/>
      <c r="G18" s="305"/>
      <c r="H18" s="305"/>
      <c r="J18" s="468" t="str">
        <f t="shared" si="0"/>
        <v/>
      </c>
      <c r="K18" s="468" t="str">
        <f t="shared" si="1"/>
        <v/>
      </c>
      <c r="L18" s="468" t="str">
        <f t="shared" si="1"/>
        <v/>
      </c>
      <c r="M18" s="468" t="str">
        <f t="shared" si="1"/>
        <v/>
      </c>
      <c r="N18" s="468" t="str">
        <f t="shared" si="1"/>
        <v/>
      </c>
      <c r="O18" s="468" t="str">
        <f t="shared" si="1"/>
        <v/>
      </c>
    </row>
    <row r="19" spans="1:15" ht="15.75" x14ac:dyDescent="0.25">
      <c r="A19" s="573">
        <v>6106</v>
      </c>
      <c r="B19" s="193" t="s">
        <v>469</v>
      </c>
      <c r="C19" s="156" t="s">
        <v>4</v>
      </c>
      <c r="D19" s="305">
        <v>1256.7</v>
      </c>
      <c r="E19" s="305"/>
      <c r="F19" s="305"/>
      <c r="G19" s="305"/>
      <c r="H19" s="305"/>
      <c r="J19" s="468" t="str">
        <f t="shared" si="0"/>
        <v/>
      </c>
      <c r="K19" s="468" t="str">
        <f t="shared" si="1"/>
        <v/>
      </c>
      <c r="L19" s="468" t="str">
        <f t="shared" si="1"/>
        <v/>
      </c>
      <c r="M19" s="468" t="str">
        <f t="shared" si="1"/>
        <v/>
      </c>
      <c r="N19" s="468" t="str">
        <f t="shared" si="1"/>
        <v/>
      </c>
      <c r="O19" s="468" t="str">
        <f t="shared" si="1"/>
        <v/>
      </c>
    </row>
    <row r="20" spans="1:15" ht="15.75" x14ac:dyDescent="0.25">
      <c r="A20" s="573">
        <v>6107</v>
      </c>
      <c r="B20" s="193" t="s">
        <v>470</v>
      </c>
      <c r="C20" s="156" t="s">
        <v>467</v>
      </c>
      <c r="D20" s="305">
        <v>19</v>
      </c>
      <c r="E20" s="305"/>
      <c r="F20" s="305"/>
      <c r="G20" s="305"/>
      <c r="H20" s="305"/>
      <c r="J20" s="468" t="str">
        <f t="shared" si="0"/>
        <v/>
      </c>
      <c r="K20" s="468" t="str">
        <f t="shared" si="1"/>
        <v/>
      </c>
      <c r="L20" s="468" t="str">
        <f t="shared" si="1"/>
        <v/>
      </c>
      <c r="M20" s="468" t="str">
        <f t="shared" si="1"/>
        <v/>
      </c>
      <c r="N20" s="468" t="str">
        <f t="shared" si="1"/>
        <v/>
      </c>
      <c r="O20" s="468" t="str">
        <f t="shared" si="1"/>
        <v/>
      </c>
    </row>
    <row r="21" spans="1:15" ht="15.75" x14ac:dyDescent="0.25">
      <c r="A21" s="573">
        <v>6108</v>
      </c>
      <c r="B21" s="193" t="s">
        <v>471</v>
      </c>
      <c r="C21" s="156" t="s">
        <v>4</v>
      </c>
      <c r="D21" s="305">
        <v>68</v>
      </c>
      <c r="E21" s="305"/>
      <c r="F21" s="305"/>
      <c r="G21" s="305"/>
      <c r="H21" s="305"/>
      <c r="J21" s="468" t="str">
        <f t="shared" si="0"/>
        <v/>
      </c>
      <c r="K21" s="468" t="str">
        <f t="shared" si="1"/>
        <v/>
      </c>
      <c r="L21" s="468" t="str">
        <f t="shared" si="1"/>
        <v/>
      </c>
      <c r="M21" s="468" t="str">
        <f t="shared" si="1"/>
        <v/>
      </c>
      <c r="N21" s="468" t="str">
        <f t="shared" si="1"/>
        <v/>
      </c>
      <c r="O21" s="468" t="str">
        <f t="shared" si="1"/>
        <v/>
      </c>
    </row>
    <row r="22" spans="1:15" ht="15.75" x14ac:dyDescent="0.25">
      <c r="A22" s="573">
        <v>6109</v>
      </c>
      <c r="B22" s="193" t="s">
        <v>472</v>
      </c>
      <c r="C22" s="156" t="s">
        <v>467</v>
      </c>
      <c r="D22" s="305">
        <v>1</v>
      </c>
      <c r="E22" s="305"/>
      <c r="F22" s="305"/>
      <c r="G22" s="305"/>
      <c r="H22" s="305"/>
      <c r="J22" s="468" t="str">
        <f t="shared" si="0"/>
        <v/>
      </c>
      <c r="K22" s="468" t="str">
        <f t="shared" si="1"/>
        <v/>
      </c>
      <c r="L22" s="468" t="str">
        <f t="shared" si="1"/>
        <v/>
      </c>
      <c r="M22" s="468" t="str">
        <f t="shared" si="1"/>
        <v/>
      </c>
      <c r="N22" s="468" t="str">
        <f t="shared" si="1"/>
        <v/>
      </c>
      <c r="O22" s="468" t="str">
        <f t="shared" si="1"/>
        <v/>
      </c>
    </row>
    <row r="23" spans="1:15" ht="15.75" x14ac:dyDescent="0.25">
      <c r="A23" s="573">
        <v>6110</v>
      </c>
      <c r="B23" s="193" t="s">
        <v>473</v>
      </c>
      <c r="C23" s="156" t="s">
        <v>4</v>
      </c>
      <c r="D23" s="305">
        <v>0</v>
      </c>
      <c r="E23" s="305"/>
      <c r="F23" s="305"/>
      <c r="G23" s="305"/>
      <c r="H23" s="305"/>
      <c r="J23" s="468" t="str">
        <f t="shared" si="0"/>
        <v/>
      </c>
      <c r="K23" s="468" t="str">
        <f t="shared" si="1"/>
        <v/>
      </c>
      <c r="L23" s="468" t="str">
        <f t="shared" si="1"/>
        <v/>
      </c>
      <c r="M23" s="468" t="str">
        <f t="shared" si="1"/>
        <v/>
      </c>
      <c r="N23" s="468" t="str">
        <f t="shared" si="1"/>
        <v/>
      </c>
      <c r="O23" s="468" t="str">
        <f t="shared" si="1"/>
        <v/>
      </c>
    </row>
    <row r="24" spans="1:15" ht="15.75" x14ac:dyDescent="0.25">
      <c r="A24" s="573">
        <v>6111</v>
      </c>
      <c r="B24" s="193" t="s">
        <v>474</v>
      </c>
      <c r="C24" s="156" t="s">
        <v>467</v>
      </c>
      <c r="D24" s="305"/>
      <c r="E24" s="305"/>
      <c r="F24" s="305"/>
      <c r="G24" s="305"/>
      <c r="H24" s="305"/>
      <c r="J24" s="468" t="str">
        <f t="shared" si="0"/>
        <v/>
      </c>
      <c r="K24" s="468" t="str">
        <f t="shared" si="1"/>
        <v/>
      </c>
      <c r="L24" s="468" t="str">
        <f t="shared" si="1"/>
        <v/>
      </c>
      <c r="M24" s="468" t="str">
        <f t="shared" si="1"/>
        <v/>
      </c>
      <c r="N24" s="468" t="str">
        <f t="shared" si="1"/>
        <v/>
      </c>
      <c r="O24" s="468" t="str">
        <f t="shared" si="1"/>
        <v/>
      </c>
    </row>
    <row r="25" spans="1:15" ht="15.75" x14ac:dyDescent="0.25">
      <c r="A25" s="573">
        <v>6112</v>
      </c>
      <c r="B25" s="191" t="s">
        <v>475</v>
      </c>
      <c r="C25" s="156" t="s">
        <v>4</v>
      </c>
      <c r="D25" s="305">
        <v>608</v>
      </c>
      <c r="E25" s="305"/>
      <c r="F25" s="305"/>
      <c r="G25" s="305"/>
      <c r="H25" s="305"/>
      <c r="J25" s="468" t="str">
        <f t="shared" si="0"/>
        <v/>
      </c>
      <c r="K25" s="468" t="str">
        <f t="shared" si="1"/>
        <v/>
      </c>
      <c r="L25" s="468" t="str">
        <f t="shared" si="1"/>
        <v/>
      </c>
      <c r="M25" s="468" t="str">
        <f t="shared" si="1"/>
        <v/>
      </c>
      <c r="N25" s="468" t="str">
        <f t="shared" si="1"/>
        <v/>
      </c>
      <c r="O25" s="468" t="str">
        <f t="shared" si="1"/>
        <v/>
      </c>
    </row>
    <row r="26" spans="1:15" ht="15.75" x14ac:dyDescent="0.25">
      <c r="A26" s="573">
        <v>6114</v>
      </c>
      <c r="B26" s="193" t="s">
        <v>476</v>
      </c>
      <c r="C26" s="156" t="s">
        <v>467</v>
      </c>
      <c r="D26" s="305">
        <v>1</v>
      </c>
      <c r="E26" s="305"/>
      <c r="F26" s="305"/>
      <c r="G26" s="305"/>
      <c r="H26" s="305"/>
      <c r="J26" s="468" t="str">
        <f t="shared" si="0"/>
        <v/>
      </c>
      <c r="K26" s="468" t="str">
        <f t="shared" si="1"/>
        <v/>
      </c>
      <c r="L26" s="468" t="str">
        <f t="shared" si="1"/>
        <v/>
      </c>
      <c r="M26" s="468" t="str">
        <f t="shared" si="1"/>
        <v/>
      </c>
      <c r="N26" s="468" t="str">
        <f t="shared" si="1"/>
        <v/>
      </c>
      <c r="O26" s="468" t="str">
        <f t="shared" si="1"/>
        <v/>
      </c>
    </row>
    <row r="27" spans="1:15" ht="15.75" x14ac:dyDescent="0.25">
      <c r="A27" s="573">
        <v>6115</v>
      </c>
      <c r="B27" s="191" t="s">
        <v>477</v>
      </c>
      <c r="C27" s="156" t="s">
        <v>4</v>
      </c>
      <c r="D27" s="305">
        <v>772</v>
      </c>
      <c r="E27" s="305"/>
      <c r="F27" s="305"/>
      <c r="G27" s="305"/>
      <c r="H27" s="305"/>
      <c r="J27" s="468" t="str">
        <f t="shared" si="0"/>
        <v/>
      </c>
      <c r="K27" s="468" t="str">
        <f t="shared" si="1"/>
        <v/>
      </c>
      <c r="L27" s="468" t="str">
        <f t="shared" si="1"/>
        <v/>
      </c>
      <c r="M27" s="468" t="str">
        <f t="shared" si="1"/>
        <v/>
      </c>
      <c r="N27" s="468" t="str">
        <f t="shared" si="1"/>
        <v/>
      </c>
      <c r="O27" s="468" t="str">
        <f t="shared" si="1"/>
        <v/>
      </c>
    </row>
    <row r="28" spans="1:15" ht="15.75" x14ac:dyDescent="0.25">
      <c r="A28" s="573">
        <v>6117</v>
      </c>
      <c r="B28" s="193" t="s">
        <v>476</v>
      </c>
      <c r="C28" s="156" t="s">
        <v>467</v>
      </c>
      <c r="D28" s="305">
        <v>8</v>
      </c>
      <c r="E28" s="305"/>
      <c r="F28" s="305"/>
      <c r="G28" s="305"/>
      <c r="H28" s="305"/>
      <c r="J28" s="468" t="str">
        <f t="shared" si="0"/>
        <v/>
      </c>
      <c r="K28" s="468" t="str">
        <f t="shared" si="1"/>
        <v/>
      </c>
      <c r="L28" s="468" t="str">
        <f t="shared" si="1"/>
        <v/>
      </c>
      <c r="M28" s="468" t="str">
        <f t="shared" si="1"/>
        <v/>
      </c>
      <c r="N28" s="468" t="str">
        <f t="shared" si="1"/>
        <v/>
      </c>
      <c r="O28" s="468" t="str">
        <f t="shared" si="1"/>
        <v/>
      </c>
    </row>
    <row r="29" spans="1:15" ht="15.75" x14ac:dyDescent="0.25">
      <c r="A29" s="573">
        <v>6118</v>
      </c>
      <c r="B29" s="191" t="s">
        <v>478</v>
      </c>
      <c r="C29" s="156" t="s">
        <v>4</v>
      </c>
      <c r="D29" s="305">
        <v>6611.7</v>
      </c>
      <c r="E29" s="305"/>
      <c r="F29" s="305"/>
      <c r="G29" s="305"/>
      <c r="H29" s="305"/>
      <c r="J29" s="468" t="str">
        <f t="shared" si="0"/>
        <v/>
      </c>
      <c r="K29" s="468" t="str">
        <f t="shared" si="1"/>
        <v/>
      </c>
      <c r="L29" s="468" t="str">
        <f t="shared" si="1"/>
        <v/>
      </c>
      <c r="M29" s="468" t="str">
        <f t="shared" si="1"/>
        <v/>
      </c>
      <c r="N29" s="468" t="str">
        <f t="shared" si="1"/>
        <v/>
      </c>
      <c r="O29" s="468" t="str">
        <f t="shared" si="1"/>
        <v/>
      </c>
    </row>
    <row r="30" spans="1:15" ht="15.75" x14ac:dyDescent="0.25">
      <c r="A30" s="573">
        <v>6120</v>
      </c>
      <c r="B30" s="193" t="s">
        <v>476</v>
      </c>
      <c r="C30" s="156" t="s">
        <v>467</v>
      </c>
      <c r="D30" s="305">
        <v>60</v>
      </c>
      <c r="E30" s="305"/>
      <c r="F30" s="305"/>
      <c r="G30" s="305"/>
      <c r="H30" s="305"/>
      <c r="J30" s="468" t="str">
        <f t="shared" si="0"/>
        <v/>
      </c>
      <c r="K30" s="468" t="str">
        <f t="shared" si="1"/>
        <v/>
      </c>
      <c r="L30" s="468" t="str">
        <f t="shared" si="1"/>
        <v/>
      </c>
      <c r="M30" s="468" t="str">
        <f t="shared" si="1"/>
        <v/>
      </c>
      <c r="N30" s="468" t="str">
        <f t="shared" si="1"/>
        <v/>
      </c>
      <c r="O30" s="468" t="str">
        <f t="shared" si="1"/>
        <v/>
      </c>
    </row>
    <row r="31" spans="1:15" ht="15.75" x14ac:dyDescent="0.25">
      <c r="A31" s="573">
        <v>6121</v>
      </c>
      <c r="B31" s="191" t="s">
        <v>479</v>
      </c>
      <c r="C31" s="156" t="s">
        <v>4</v>
      </c>
      <c r="D31" s="305">
        <v>0</v>
      </c>
      <c r="E31" s="305"/>
      <c r="F31" s="305"/>
      <c r="G31" s="305"/>
      <c r="H31" s="305"/>
      <c r="J31" s="468" t="str">
        <f t="shared" si="0"/>
        <v/>
      </c>
      <c r="K31" s="468" t="str">
        <f t="shared" si="1"/>
        <v/>
      </c>
      <c r="L31" s="468" t="str">
        <f t="shared" si="1"/>
        <v/>
      </c>
      <c r="M31" s="468" t="str">
        <f t="shared" si="1"/>
        <v/>
      </c>
      <c r="N31" s="468" t="str">
        <f t="shared" si="1"/>
        <v/>
      </c>
      <c r="O31" s="468" t="str">
        <f t="shared" si="1"/>
        <v/>
      </c>
    </row>
    <row r="32" spans="1:15" ht="15.75" x14ac:dyDescent="0.25">
      <c r="A32" s="573">
        <v>6123</v>
      </c>
      <c r="B32" s="193" t="s">
        <v>476</v>
      </c>
      <c r="C32" s="156" t="s">
        <v>467</v>
      </c>
      <c r="D32" s="305"/>
      <c r="E32" s="305"/>
      <c r="F32" s="305"/>
      <c r="G32" s="305"/>
      <c r="H32" s="305"/>
      <c r="J32" s="468" t="str">
        <f t="shared" si="0"/>
        <v/>
      </c>
      <c r="K32" s="468" t="str">
        <f t="shared" si="1"/>
        <v/>
      </c>
      <c r="L32" s="468" t="str">
        <f t="shared" si="1"/>
        <v/>
      </c>
      <c r="M32" s="468" t="str">
        <f t="shared" si="1"/>
        <v/>
      </c>
      <c r="N32" s="468" t="str">
        <f t="shared" si="1"/>
        <v/>
      </c>
      <c r="O32" s="468" t="str">
        <f t="shared" si="1"/>
        <v/>
      </c>
    </row>
    <row r="33" spans="1:15" ht="15.75" x14ac:dyDescent="0.25">
      <c r="A33" s="573">
        <v>6124</v>
      </c>
      <c r="B33" s="191" t="s">
        <v>480</v>
      </c>
      <c r="C33" s="156" t="s">
        <v>4</v>
      </c>
      <c r="D33" s="305">
        <v>993</v>
      </c>
      <c r="E33" s="305"/>
      <c r="F33" s="305"/>
      <c r="G33" s="305"/>
      <c r="H33" s="305"/>
      <c r="J33" s="468" t="str">
        <f t="shared" si="0"/>
        <v/>
      </c>
      <c r="K33" s="468" t="str">
        <f t="shared" si="1"/>
        <v/>
      </c>
      <c r="L33" s="468" t="str">
        <f t="shared" si="1"/>
        <v/>
      </c>
      <c r="M33" s="468" t="str">
        <f t="shared" si="1"/>
        <v/>
      </c>
      <c r="N33" s="468" t="str">
        <f t="shared" si="1"/>
        <v/>
      </c>
      <c r="O33" s="468" t="str">
        <f t="shared" si="1"/>
        <v/>
      </c>
    </row>
    <row r="34" spans="1:15" ht="15.75" x14ac:dyDescent="0.25">
      <c r="A34" s="573">
        <v>6126</v>
      </c>
      <c r="B34" s="193" t="s">
        <v>476</v>
      </c>
      <c r="C34" s="156" t="s">
        <v>467</v>
      </c>
      <c r="D34" s="305">
        <v>12</v>
      </c>
      <c r="E34" s="305"/>
      <c r="F34" s="305"/>
      <c r="G34" s="305"/>
      <c r="H34" s="305"/>
      <c r="J34" s="468" t="str">
        <f t="shared" si="0"/>
        <v/>
      </c>
      <c r="K34" s="468" t="str">
        <f t="shared" si="1"/>
        <v/>
      </c>
      <c r="L34" s="468" t="str">
        <f t="shared" si="1"/>
        <v/>
      </c>
      <c r="M34" s="468" t="str">
        <f t="shared" si="1"/>
        <v/>
      </c>
      <c r="N34" s="468" t="str">
        <f t="shared" si="1"/>
        <v/>
      </c>
      <c r="O34" s="468" t="str">
        <f t="shared" si="1"/>
        <v/>
      </c>
    </row>
    <row r="35" spans="1:15" ht="15.75" x14ac:dyDescent="0.25">
      <c r="A35" s="573">
        <v>6127</v>
      </c>
      <c r="B35" s="191" t="s">
        <v>481</v>
      </c>
      <c r="C35" s="156"/>
      <c r="D35" s="305"/>
      <c r="E35" s="305"/>
      <c r="F35" s="305"/>
      <c r="G35" s="305"/>
      <c r="H35" s="305"/>
      <c r="J35" s="468" t="str">
        <f>IF(OR(D35&lt;E35,D35&lt;F35,D35&lt;G35,D35&lt;H35),"Er","")</f>
        <v/>
      </c>
      <c r="K35" s="468" t="str">
        <f t="shared" ref="K35:O37" si="2">IF($D35&lt;E35,"Er","")</f>
        <v/>
      </c>
      <c r="L35" s="468" t="str">
        <f t="shared" si="2"/>
        <v/>
      </c>
      <c r="M35" s="468" t="str">
        <f t="shared" si="2"/>
        <v/>
      </c>
      <c r="N35" s="468" t="str">
        <f t="shared" si="2"/>
        <v/>
      </c>
      <c r="O35" s="468" t="str">
        <f t="shared" si="2"/>
        <v/>
      </c>
    </row>
    <row r="36" spans="1:15" ht="15.75" x14ac:dyDescent="0.25">
      <c r="A36" s="573">
        <v>6128</v>
      </c>
      <c r="B36" s="161" t="s">
        <v>482</v>
      </c>
      <c r="C36" s="156" t="s">
        <v>4</v>
      </c>
      <c r="D36" s="305">
        <v>0</v>
      </c>
      <c r="E36" s="305"/>
      <c r="F36" s="305"/>
      <c r="G36" s="305"/>
      <c r="H36" s="305"/>
      <c r="J36" s="468" t="str">
        <f>IF(OR(D36&lt;E36,D36&lt;F36,D36&lt;G36,D36&lt;H36),"Er","")</f>
        <v/>
      </c>
      <c r="K36" s="468" t="str">
        <f t="shared" si="2"/>
        <v/>
      </c>
      <c r="L36" s="468" t="str">
        <f t="shared" si="2"/>
        <v/>
      </c>
      <c r="M36" s="468" t="str">
        <f t="shared" si="2"/>
        <v/>
      </c>
      <c r="N36" s="468" t="str">
        <f t="shared" si="2"/>
        <v/>
      </c>
      <c r="O36" s="468" t="str">
        <f t="shared" si="2"/>
        <v/>
      </c>
    </row>
    <row r="37" spans="1:15" ht="15.75" x14ac:dyDescent="0.25">
      <c r="A37" s="573">
        <v>6129</v>
      </c>
      <c r="B37" s="194" t="s">
        <v>483</v>
      </c>
      <c r="C37" s="147" t="s">
        <v>4</v>
      </c>
      <c r="D37" s="344">
        <v>8700</v>
      </c>
      <c r="E37" s="344"/>
      <c r="F37" s="344"/>
      <c r="G37" s="344"/>
      <c r="H37" s="344"/>
      <c r="J37" s="468" t="str">
        <f>IF(OR(D37&lt;E37,D37&lt;F37,D37&lt;G37,D37&lt;H37),"Er","")</f>
        <v/>
      </c>
      <c r="K37" s="468" t="str">
        <f t="shared" si="2"/>
        <v/>
      </c>
      <c r="L37" s="468" t="str">
        <f t="shared" si="2"/>
        <v/>
      </c>
      <c r="M37" s="468" t="str">
        <f t="shared" si="2"/>
        <v/>
      </c>
      <c r="N37" s="468" t="str">
        <f t="shared" si="2"/>
        <v/>
      </c>
      <c r="O37" s="468" t="str">
        <f t="shared" si="2"/>
        <v/>
      </c>
    </row>
    <row r="38" spans="1:15" ht="15.75" x14ac:dyDescent="0.25">
      <c r="A38" s="573"/>
      <c r="B38" s="634"/>
      <c r="C38" s="167"/>
      <c r="D38" s="356"/>
      <c r="E38" s="356"/>
      <c r="F38" s="356"/>
      <c r="G38" s="356"/>
      <c r="H38" s="356"/>
      <c r="J38" s="564"/>
      <c r="K38" s="564"/>
      <c r="L38" s="564"/>
      <c r="M38" s="564"/>
      <c r="N38" s="564"/>
      <c r="O38" s="564"/>
    </row>
    <row r="39" spans="1:15" ht="15" customHeight="1" x14ac:dyDescent="0.25">
      <c r="B39" s="314"/>
      <c r="C39" s="315"/>
      <c r="D39" s="315"/>
      <c r="E39" s="323"/>
      <c r="F39" s="751" t="s">
        <v>484</v>
      </c>
      <c r="G39" s="751"/>
      <c r="H39" s="751"/>
    </row>
    <row r="40" spans="1:15" ht="15.75" customHeight="1" x14ac:dyDescent="0.25">
      <c r="B40" s="629" t="s">
        <v>92</v>
      </c>
      <c r="C40" s="318"/>
      <c r="D40" s="318"/>
      <c r="E40" s="323"/>
      <c r="F40" s="712" t="s">
        <v>96</v>
      </c>
      <c r="G40" s="712"/>
      <c r="H40" s="712"/>
    </row>
    <row r="41" spans="1:15" ht="15" customHeight="1" x14ac:dyDescent="0.25">
      <c r="B41" s="317"/>
      <c r="C41" s="318"/>
      <c r="D41" s="318"/>
      <c r="E41" s="323"/>
      <c r="F41" s="709"/>
      <c r="G41" s="709"/>
      <c r="H41" s="709"/>
    </row>
    <row r="42" spans="1:15" ht="15.75" x14ac:dyDescent="0.25">
      <c r="B42" s="317"/>
      <c r="C42" s="318"/>
      <c r="D42" s="318"/>
      <c r="E42" s="316"/>
      <c r="F42" s="316"/>
      <c r="G42" s="316"/>
      <c r="H42" s="315"/>
    </row>
    <row r="43" spans="1:15" ht="15.75" x14ac:dyDescent="0.25">
      <c r="B43" s="317"/>
      <c r="C43" s="318"/>
      <c r="D43" s="318"/>
      <c r="E43" s="316"/>
      <c r="F43" s="316"/>
      <c r="G43" s="316"/>
      <c r="H43" s="315"/>
    </row>
    <row r="44" spans="1:15" ht="15.75" x14ac:dyDescent="0.25">
      <c r="B44" s="317"/>
      <c r="C44" s="318"/>
      <c r="D44" s="318"/>
      <c r="E44" s="316"/>
      <c r="F44" s="316"/>
      <c r="G44" s="316"/>
      <c r="H44" s="315"/>
    </row>
    <row r="45" spans="1:15" ht="15.75" x14ac:dyDescent="0.25">
      <c r="B45" s="317"/>
      <c r="C45" s="318"/>
      <c r="D45" s="318"/>
      <c r="E45" s="316"/>
      <c r="F45" s="316"/>
      <c r="G45" s="316"/>
      <c r="H45" s="315"/>
    </row>
    <row r="46" spans="1:15" s="630" customFormat="1" ht="15" customHeight="1" x14ac:dyDescent="0.25">
      <c r="B46" s="629" t="s">
        <v>1138</v>
      </c>
      <c r="C46" s="631"/>
      <c r="D46" s="631"/>
      <c r="E46" s="632"/>
      <c r="F46" s="712" t="s">
        <v>1139</v>
      </c>
      <c r="G46" s="712"/>
      <c r="H46" s="712"/>
      <c r="J46" s="633"/>
      <c r="K46" s="633"/>
      <c r="L46" s="633"/>
      <c r="M46" s="633"/>
      <c r="N46" s="633"/>
      <c r="O46" s="633"/>
    </row>
  </sheetData>
  <mergeCells count="8">
    <mergeCell ref="F41:H41"/>
    <mergeCell ref="F46:H46"/>
    <mergeCell ref="F7:H7"/>
    <mergeCell ref="E2:I2"/>
    <mergeCell ref="C2:D2"/>
    <mergeCell ref="C1:D1"/>
    <mergeCell ref="F39:H39"/>
    <mergeCell ref="F40:H40"/>
  </mergeCells>
  <phoneticPr fontId="15" type="noConversion"/>
  <dataValidations count="1">
    <dataValidation type="decimal" allowBlank="1" showInputMessage="1" showErrorMessage="1" errorTitle="Lỗi" error="Chỉ được nhập số!" promptTitle="Nhập sô!" prompt="Nhập số liệu" sqref="D12:H12 E14:H38 D13:D38">
      <formula1>0</formula1>
      <formula2>9999999</formula2>
    </dataValidation>
  </dataValidations>
  <pageMargins left="0.5" right="0.25" top="0.75" bottom="0.5" header="0.5" footer="0.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opLeftCell="A19" workbookViewId="0">
      <selection activeCell="D14" sqref="D14"/>
    </sheetView>
  </sheetViews>
  <sheetFormatPr defaultRowHeight="12.75" x14ac:dyDescent="0.2"/>
  <cols>
    <col min="2" max="2" width="59.140625" customWidth="1"/>
    <col min="3" max="4" width="27.7109375" customWidth="1"/>
  </cols>
  <sheetData>
    <row r="1" spans="1:5" ht="15.75" customHeight="1" x14ac:dyDescent="0.25">
      <c r="A1" s="600" t="s">
        <v>1126</v>
      </c>
      <c r="C1" s="601" t="s">
        <v>1127</v>
      </c>
      <c r="D1" s="602" t="s">
        <v>1128</v>
      </c>
    </row>
    <row r="2" spans="1:5" ht="15.75" customHeight="1" x14ac:dyDescent="0.2">
      <c r="A2" s="35" t="s">
        <v>1129</v>
      </c>
      <c r="C2" s="625" t="s">
        <v>1130</v>
      </c>
      <c r="D2" s="603" t="str">
        <f>Bia!C10</f>
        <v>Tr.CĐ Kỹ thuật Lý Tự Trọng TP HCM</v>
      </c>
    </row>
    <row r="3" spans="1:5" ht="14.25" x14ac:dyDescent="0.2">
      <c r="A3" s="35" t="s">
        <v>1131</v>
      </c>
      <c r="D3" s="604" t="s">
        <v>1132</v>
      </c>
    </row>
    <row r="4" spans="1:5" ht="15" x14ac:dyDescent="0.2">
      <c r="A4" s="35" t="s">
        <v>1133</v>
      </c>
      <c r="D4" s="605" t="s">
        <v>1134</v>
      </c>
    </row>
    <row r="5" spans="1:5" ht="15" x14ac:dyDescent="0.2">
      <c r="A5" s="626" t="s">
        <v>0</v>
      </c>
      <c r="D5" s="605" t="s">
        <v>1135</v>
      </c>
    </row>
    <row r="6" spans="1:5" ht="15" x14ac:dyDescent="0.25">
      <c r="A6" s="606"/>
      <c r="D6" s="605"/>
    </row>
    <row r="7" spans="1:5" ht="15" x14ac:dyDescent="0.2">
      <c r="D7" s="607" t="s">
        <v>1100</v>
      </c>
    </row>
    <row r="8" spans="1:5" x14ac:dyDescent="0.2">
      <c r="A8" s="782" t="s">
        <v>1101</v>
      </c>
      <c r="B8" s="782" t="s">
        <v>1136</v>
      </c>
      <c r="C8" s="785" t="s">
        <v>1102</v>
      </c>
      <c r="D8" s="785" t="s">
        <v>1137</v>
      </c>
    </row>
    <row r="9" spans="1:5" x14ac:dyDescent="0.2">
      <c r="A9" s="783"/>
      <c r="B9" s="784"/>
      <c r="C9" s="784"/>
      <c r="D9" s="784"/>
    </row>
    <row r="10" spans="1:5" ht="14.25" x14ac:dyDescent="0.2">
      <c r="A10" s="608"/>
      <c r="B10" s="609" t="s">
        <v>1</v>
      </c>
      <c r="C10" s="610">
        <v>1</v>
      </c>
      <c r="D10" s="610">
        <v>2</v>
      </c>
    </row>
    <row r="11" spans="1:5" ht="16.5" customHeight="1" x14ac:dyDescent="0.2">
      <c r="A11" s="611">
        <v>1</v>
      </c>
      <c r="B11" s="612" t="s">
        <v>1103</v>
      </c>
      <c r="C11" s="613"/>
      <c r="D11" s="613"/>
      <c r="E11" s="627"/>
    </row>
    <row r="12" spans="1:5" ht="16.5" customHeight="1" x14ac:dyDescent="0.2">
      <c r="A12" s="614" t="s">
        <v>0</v>
      </c>
      <c r="B12" s="615" t="s">
        <v>1104</v>
      </c>
      <c r="C12" s="616"/>
      <c r="D12" s="616"/>
      <c r="E12" s="627"/>
    </row>
    <row r="13" spans="1:5" ht="16.5" customHeight="1" x14ac:dyDescent="0.2">
      <c r="A13" s="614"/>
      <c r="B13" s="615" t="s">
        <v>1105</v>
      </c>
      <c r="C13" s="616"/>
      <c r="D13" s="616"/>
      <c r="E13" s="627"/>
    </row>
    <row r="14" spans="1:5" ht="16.5" customHeight="1" x14ac:dyDescent="0.2">
      <c r="A14" s="614" t="s">
        <v>0</v>
      </c>
      <c r="B14" s="615" t="s">
        <v>1106</v>
      </c>
      <c r="C14" s="616"/>
      <c r="D14" s="616"/>
      <c r="E14" s="627"/>
    </row>
    <row r="15" spans="1:5" ht="16.5" customHeight="1" x14ac:dyDescent="0.2">
      <c r="A15" s="614" t="s">
        <v>0</v>
      </c>
      <c r="B15" s="615" t="s">
        <v>1107</v>
      </c>
      <c r="C15" s="616"/>
      <c r="D15" s="616"/>
      <c r="E15" s="627"/>
    </row>
    <row r="16" spans="1:5" ht="16.5" customHeight="1" x14ac:dyDescent="0.2">
      <c r="A16" s="617">
        <v>2</v>
      </c>
      <c r="B16" s="618" t="s">
        <v>1108</v>
      </c>
      <c r="C16" s="616"/>
      <c r="D16" s="616"/>
      <c r="E16" s="627"/>
    </row>
    <row r="17" spans="1:6" ht="16.5" customHeight="1" x14ac:dyDescent="0.2">
      <c r="A17" s="617" t="s">
        <v>1109</v>
      </c>
      <c r="B17" s="618" t="s">
        <v>1110</v>
      </c>
      <c r="C17" s="616"/>
      <c r="D17" s="616"/>
      <c r="E17" s="627"/>
    </row>
    <row r="18" spans="1:6" ht="16.5" customHeight="1" x14ac:dyDescent="0.2">
      <c r="A18" s="617"/>
      <c r="B18" s="618" t="s">
        <v>1111</v>
      </c>
      <c r="C18" s="616"/>
      <c r="D18" s="616"/>
      <c r="E18" s="627"/>
    </row>
    <row r="19" spans="1:6" ht="16.5" customHeight="1" x14ac:dyDescent="0.2">
      <c r="A19" s="617"/>
      <c r="B19" s="618" t="s">
        <v>1112</v>
      </c>
      <c r="C19" s="616"/>
      <c r="D19" s="616"/>
      <c r="E19" s="627"/>
    </row>
    <row r="20" spans="1:6" ht="16.5" customHeight="1" x14ac:dyDescent="0.2">
      <c r="A20" s="614" t="s">
        <v>0</v>
      </c>
      <c r="B20" s="615" t="s">
        <v>1113</v>
      </c>
      <c r="C20" s="616"/>
      <c r="D20" s="616"/>
      <c r="E20" s="627"/>
    </row>
    <row r="21" spans="1:6" ht="16.5" customHeight="1" x14ac:dyDescent="0.2">
      <c r="A21" s="614" t="s">
        <v>0</v>
      </c>
      <c r="B21" s="615" t="s">
        <v>1114</v>
      </c>
      <c r="C21" s="616"/>
      <c r="D21" s="616"/>
      <c r="E21" s="627"/>
    </row>
    <row r="22" spans="1:6" ht="16.5" customHeight="1" x14ac:dyDescent="0.2">
      <c r="A22" s="614" t="s">
        <v>0</v>
      </c>
      <c r="B22" s="615" t="s">
        <v>1115</v>
      </c>
      <c r="C22" s="616"/>
      <c r="D22" s="616"/>
      <c r="E22" s="627"/>
    </row>
    <row r="23" spans="1:6" ht="16.5" customHeight="1" x14ac:dyDescent="0.2">
      <c r="A23" s="611" t="s">
        <v>1116</v>
      </c>
      <c r="B23" s="612" t="s">
        <v>1117</v>
      </c>
      <c r="C23" s="613"/>
      <c r="D23" s="613"/>
      <c r="E23" s="627"/>
    </row>
    <row r="24" spans="1:6" ht="16.5" customHeight="1" x14ac:dyDescent="0.2">
      <c r="A24" s="614"/>
      <c r="B24" s="619" t="s">
        <v>1118</v>
      </c>
      <c r="C24" s="616"/>
      <c r="D24" s="616"/>
      <c r="E24" s="627"/>
    </row>
    <row r="25" spans="1:6" ht="16.5" customHeight="1" x14ac:dyDescent="0.2">
      <c r="A25" s="614"/>
      <c r="B25" s="619" t="s">
        <v>1119</v>
      </c>
      <c r="C25" s="616"/>
      <c r="D25" s="616"/>
      <c r="E25" s="627"/>
    </row>
    <row r="26" spans="1:6" ht="16.5" customHeight="1" x14ac:dyDescent="0.2">
      <c r="A26" s="620" t="s">
        <v>1120</v>
      </c>
      <c r="B26" s="621" t="s">
        <v>1121</v>
      </c>
      <c r="C26" s="622"/>
      <c r="D26" s="622"/>
      <c r="E26" s="627"/>
    </row>
    <row r="27" spans="1:6" ht="16.5" customHeight="1" x14ac:dyDescent="0.2">
      <c r="C27" s="6"/>
      <c r="D27" s="6"/>
      <c r="E27" s="6"/>
    </row>
    <row r="28" spans="1:6" x14ac:dyDescent="0.2">
      <c r="C28" s="6"/>
      <c r="D28" s="6"/>
      <c r="E28" s="6"/>
      <c r="F28" s="6"/>
    </row>
    <row r="29" spans="1:6" ht="15" customHeight="1" x14ac:dyDescent="0.25">
      <c r="B29" s="623" t="s">
        <v>1122</v>
      </c>
      <c r="C29" s="780" t="s">
        <v>484</v>
      </c>
      <c r="D29" s="781"/>
      <c r="E29" s="781"/>
      <c r="F29" s="781"/>
    </row>
    <row r="30" spans="1:6" ht="15.75" x14ac:dyDescent="0.25">
      <c r="B30" s="623" t="s">
        <v>1123</v>
      </c>
      <c r="C30" s="628" t="s">
        <v>1124</v>
      </c>
      <c r="D30" s="8"/>
      <c r="E30" s="8"/>
      <c r="F30" s="4"/>
    </row>
    <row r="31" spans="1:6" ht="15.75" x14ac:dyDescent="0.2">
      <c r="B31" s="624"/>
      <c r="C31" s="628" t="s">
        <v>1125</v>
      </c>
      <c r="D31" s="8"/>
      <c r="E31" s="8"/>
      <c r="F31" s="4"/>
    </row>
    <row r="32" spans="1:6" ht="15" x14ac:dyDescent="0.2">
      <c r="B32" s="624"/>
      <c r="C32" s="8"/>
      <c r="D32" s="8"/>
      <c r="E32" s="8"/>
      <c r="F32" s="4"/>
    </row>
    <row r="33" spans="2:6" ht="15.75" x14ac:dyDescent="0.25">
      <c r="B33" s="623" t="s">
        <v>103</v>
      </c>
      <c r="C33" s="780" t="s">
        <v>485</v>
      </c>
      <c r="D33" s="781"/>
      <c r="E33" s="781"/>
      <c r="F33" s="781"/>
    </row>
    <row r="35" spans="2:6" x14ac:dyDescent="0.2">
      <c r="C35" s="6"/>
      <c r="D35" s="6"/>
      <c r="E35" s="6"/>
      <c r="F35" s="6"/>
    </row>
    <row r="36" spans="2:6" x14ac:dyDescent="0.2">
      <c r="C36" s="6"/>
      <c r="D36" s="6"/>
      <c r="E36" s="6"/>
      <c r="F36" s="6"/>
    </row>
  </sheetData>
  <mergeCells count="6">
    <mergeCell ref="C33:F33"/>
    <mergeCell ref="A8:A9"/>
    <mergeCell ref="B8:B9"/>
    <mergeCell ref="C8:C9"/>
    <mergeCell ref="D8:D9"/>
    <mergeCell ref="C29:F29"/>
  </mergeCells>
  <pageMargins left="0.74803149606299213" right="0.74803149606299213" top="0.2" bottom="0.28000000000000003" header="0.4" footer="0.22"/>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112</vt:i4>
      </vt:variant>
    </vt:vector>
  </HeadingPairs>
  <TitlesOfParts>
    <vt:vector size="125" baseType="lpstr">
      <vt:lpstr>CODE</vt:lpstr>
      <vt:lpstr>Bia</vt:lpstr>
      <vt:lpstr>bieu1</vt:lpstr>
      <vt:lpstr>bieu2 CD cac he</vt:lpstr>
      <vt:lpstr>bieu2 do tuoi</vt:lpstr>
      <vt:lpstr>bieu2 CĐ</vt:lpstr>
      <vt:lpstr>bieu2 TCCN</vt:lpstr>
      <vt:lpstr>bieu3</vt:lpstr>
      <vt:lpstr>bieu4a</vt:lpstr>
      <vt:lpstr>bieu5.1</vt:lpstr>
      <vt:lpstr>bieu5.2</vt:lpstr>
      <vt:lpstr>CSVC</vt:lpstr>
      <vt:lpstr>bieu7 TC</vt:lpstr>
      <vt:lpstr>B24_CHUYEN</vt:lpstr>
      <vt:lpstr>B24_DTNT</vt:lpstr>
      <vt:lpstr>B24_HSDB</vt:lpstr>
      <vt:lpstr>B51_CBHC</vt:lpstr>
      <vt:lpstr>B51_CBHC_GD</vt:lpstr>
      <vt:lpstr>B51_CBQL</vt:lpstr>
      <vt:lpstr>B51_CBQL_KGD</vt:lpstr>
      <vt:lpstr>B51_GVTG</vt:lpstr>
      <vt:lpstr>B51_NGND</vt:lpstr>
      <vt:lpstr>B51_NGUT</vt:lpstr>
      <vt:lpstr>B51_NV</vt:lpstr>
      <vt:lpstr>B6_BB</vt:lpstr>
      <vt:lpstr>B6_KTX</vt:lpstr>
      <vt:lpstr>B6_KTX_SP</vt:lpstr>
      <vt:lpstr>B6_NN</vt:lpstr>
      <vt:lpstr>B6_NN_SP</vt:lpstr>
      <vt:lpstr>B6_PMT</vt:lpstr>
      <vt:lpstr>B6_PMT_SP</vt:lpstr>
      <vt:lpstr>B6_PN</vt:lpstr>
      <vt:lpstr>B6_PN_SP</vt:lpstr>
      <vt:lpstr>B6_PT</vt:lpstr>
      <vt:lpstr>B6_PT_SP</vt:lpstr>
      <vt:lpstr>B6_SP</vt:lpstr>
      <vt:lpstr>B6_SVD</vt:lpstr>
      <vt:lpstr>B6_TN</vt:lpstr>
      <vt:lpstr>B6_TN_SP</vt:lpstr>
      <vt:lpstr>B6_TV</vt:lpstr>
      <vt:lpstr>B6_TV_SP</vt:lpstr>
      <vt:lpstr>B6_XU</vt:lpstr>
      <vt:lpstr>B6_XU_SP</vt:lpstr>
      <vt:lpstr>bieu_052_01</vt:lpstr>
      <vt:lpstr>bieu_07_01</vt:lpstr>
      <vt:lpstr>bieu_07_02</vt:lpstr>
      <vt:lpstr>bieu_07_03</vt:lpstr>
      <vt:lpstr>bieu_07_04</vt:lpstr>
      <vt:lpstr>bieu_07_05</vt:lpstr>
      <vt:lpstr>bieu_07_06</vt:lpstr>
      <vt:lpstr>bieu_07_07</vt:lpstr>
      <vt:lpstr>bieu_07_08</vt:lpstr>
      <vt:lpstr>bieu_07_09</vt:lpstr>
      <vt:lpstr>bieu_07_10</vt:lpstr>
      <vt:lpstr>bieu_07_11</vt:lpstr>
      <vt:lpstr>bieu_07_12</vt:lpstr>
      <vt:lpstr>bieu_07_13</vt:lpstr>
      <vt:lpstr>bieu_07_14</vt:lpstr>
      <vt:lpstr>bieu_07_15</vt:lpstr>
      <vt:lpstr>bieu_07_16</vt:lpstr>
      <vt:lpstr>bieu_1_01</vt:lpstr>
      <vt:lpstr>bieu_1_02</vt:lpstr>
      <vt:lpstr>bieu_1_03</vt:lpstr>
      <vt:lpstr>bieu_1_04</vt:lpstr>
      <vt:lpstr>bieu_1_05</vt:lpstr>
      <vt:lpstr>bieu_1_06</vt:lpstr>
      <vt:lpstr>bieu_1_07</vt:lpstr>
      <vt:lpstr>bieu_1_08</vt:lpstr>
      <vt:lpstr>bieu_1_09</vt:lpstr>
      <vt:lpstr>bieu_1_10</vt:lpstr>
      <vt:lpstr>bieu_2_01</vt:lpstr>
      <vt:lpstr>bieu_2_02</vt:lpstr>
      <vt:lpstr>bieu_2_03</vt:lpstr>
      <vt:lpstr>bieu_2_04</vt:lpstr>
      <vt:lpstr>bieu_2_05</vt:lpstr>
      <vt:lpstr>bieu_2_06</vt:lpstr>
      <vt:lpstr>bieu_2_07</vt:lpstr>
      <vt:lpstr>bieu_2_08</vt:lpstr>
      <vt:lpstr>bieu_2_09</vt:lpstr>
      <vt:lpstr>bieu_2_10</vt:lpstr>
      <vt:lpstr>bieu_3_01</vt:lpstr>
      <vt:lpstr>bieu_3_02</vt:lpstr>
      <vt:lpstr>bieu_3_03</vt:lpstr>
      <vt:lpstr>bieu_3_04</vt:lpstr>
      <vt:lpstr>bieu_3_05</vt:lpstr>
      <vt:lpstr>bieu_3_06</vt:lpstr>
      <vt:lpstr>bieu_3_07</vt:lpstr>
      <vt:lpstr>bieu_4_01</vt:lpstr>
      <vt:lpstr>bieu_4_02</vt:lpstr>
      <vt:lpstr>bieu_4_03</vt:lpstr>
      <vt:lpstr>bieu_4_04</vt:lpstr>
      <vt:lpstr>bieu_4_05</vt:lpstr>
      <vt:lpstr>bieu_4_06</vt:lpstr>
      <vt:lpstr>bieu_4_07</vt:lpstr>
      <vt:lpstr>bieu_4_08</vt:lpstr>
      <vt:lpstr>bieu_4_09</vt:lpstr>
      <vt:lpstr>bieu_4_10</vt:lpstr>
      <vt:lpstr>BIEU_CBGVNVÐH</vt:lpstr>
      <vt:lpstr>BIEU_CSVC_Ð.SV</vt:lpstr>
      <vt:lpstr>BIEU_NGANHCÐ.HCQ</vt:lpstr>
      <vt:lpstr>BIEU_NGANHCÐ.LT1</vt:lpstr>
      <vt:lpstr>BIEU_NGANHCÐ.LT2</vt:lpstr>
      <vt:lpstr>BIEU_NGANHCÐ.VLVH</vt:lpstr>
      <vt:lpstr>BIEU_QMCÐ_Ð.SV</vt:lpstr>
      <vt:lpstr>BIEU_TMCÐ_Ð.SV</vt:lpstr>
      <vt:lpstr>BIEU_TNCÐCQN_TL</vt:lpstr>
      <vt:lpstr>BIEU_TUOICÐ_Ð.SV</vt:lpstr>
      <vt:lpstr>CD_NGANH_DTLT</vt:lpstr>
      <vt:lpstr>CD_NGANH_HCQ</vt:lpstr>
      <vt:lpstr>CD_NGANH_VHVL</vt:lpstr>
      <vt:lpstr>CSVC_DDNT</vt:lpstr>
      <vt:lpstr>CSVC_GD</vt:lpstr>
      <vt:lpstr>NGHANH_CD_CHON</vt:lpstr>
      <vt:lpstr>NGHANH_CD_LIST</vt:lpstr>
      <vt:lpstr>Bia!Print_Area</vt:lpstr>
      <vt:lpstr>bieu1!Print_Area</vt:lpstr>
      <vt:lpstr>'bieu2 CD cac he'!Print_Area</vt:lpstr>
      <vt:lpstr>'bieu2 TCCN'!Print_Area</vt:lpstr>
      <vt:lpstr>bieu3!Print_Area</vt:lpstr>
      <vt:lpstr>bieu5.1!Print_Area</vt:lpstr>
      <vt:lpstr>CSVC!Print_Area</vt:lpstr>
      <vt:lpstr>THONG_TIN</vt:lpstr>
      <vt:lpstr>TRUONG_CHON</vt:lpstr>
      <vt:lpstr>TRUONG_LIST</vt:lpstr>
      <vt:lpstr>tt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2015-12-31T00:49:28Z</cp:lastPrinted>
  <dcterms:created xsi:type="dcterms:W3CDTF">2000-08-27T08:41:24Z</dcterms:created>
  <dcterms:modified xsi:type="dcterms:W3CDTF">2015-12-31T01:43:52Z</dcterms:modified>
</cp:coreProperties>
</file>